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....'!$A$1:$K$96</definedName>
    <definedName name="_xlnm.Print_Titles" localSheetId="0">'pakiet ....'!$16:$16</definedName>
  </definedNames>
  <calcPr calcId="162913"/>
</workbook>
</file>

<file path=xl/calcChain.xml><?xml version="1.0" encoding="utf-8"?>
<calcChain xmlns="http://schemas.openxmlformats.org/spreadsheetml/2006/main">
  <c r="D93" i="13" l="1"/>
  <c r="D92" i="13"/>
  <c r="M89" i="13" l="1"/>
  <c r="N89" i="13" s="1"/>
  <c r="H89" i="13"/>
  <c r="M88" i="13"/>
  <c r="N88" i="13" s="1"/>
  <c r="H88" i="13"/>
  <c r="M87" i="13"/>
  <c r="N87" i="13" s="1"/>
  <c r="H87" i="13"/>
  <c r="J87" i="13" s="1"/>
  <c r="K87" i="13" s="1"/>
  <c r="M86" i="13"/>
  <c r="N86" i="13" s="1"/>
  <c r="H86" i="13"/>
  <c r="J86" i="13" s="1"/>
  <c r="K86" i="13" s="1"/>
  <c r="M85" i="13"/>
  <c r="N85" i="13" s="1"/>
  <c r="H85" i="13"/>
  <c r="J85" i="13" s="1"/>
  <c r="K85" i="13" s="1"/>
  <c r="M84" i="13"/>
  <c r="N84" i="13" s="1"/>
  <c r="H84" i="13"/>
  <c r="J84" i="13" s="1"/>
  <c r="K84" i="13" s="1"/>
  <c r="M83" i="13"/>
  <c r="N83" i="13" s="1"/>
  <c r="H83" i="13"/>
  <c r="J83" i="13" s="1"/>
  <c r="K83" i="13" s="1"/>
  <c r="M82" i="13"/>
  <c r="N82" i="13" s="1"/>
  <c r="H82" i="13"/>
  <c r="J82" i="13" s="1"/>
  <c r="K82" i="13" s="1"/>
  <c r="M80" i="13"/>
  <c r="N80" i="13" s="1"/>
  <c r="H80" i="13"/>
  <c r="J80" i="13" s="1"/>
  <c r="M78" i="13"/>
  <c r="N78" i="13" s="1"/>
  <c r="H78" i="13"/>
  <c r="J78" i="13" s="1"/>
  <c r="K78" i="13" s="1"/>
  <c r="M76" i="13"/>
  <c r="N76" i="13" s="1"/>
  <c r="H76" i="13"/>
  <c r="J76" i="13" s="1"/>
  <c r="K76" i="13" s="1"/>
  <c r="M74" i="13"/>
  <c r="N74" i="13" s="1"/>
  <c r="H74" i="13"/>
  <c r="J74" i="13" s="1"/>
  <c r="K74" i="13" s="1"/>
  <c r="M72" i="13"/>
  <c r="N72" i="13" s="1"/>
  <c r="H72" i="13"/>
  <c r="J72" i="13" s="1"/>
  <c r="K72" i="13" s="1"/>
  <c r="M70" i="13"/>
  <c r="N70" i="13" s="1"/>
  <c r="H70" i="13"/>
  <c r="J70" i="13" s="1"/>
  <c r="M68" i="13"/>
  <c r="N68" i="13" s="1"/>
  <c r="H68" i="13"/>
  <c r="J68" i="13" s="1"/>
  <c r="K68" i="13" s="1"/>
  <c r="M66" i="13"/>
  <c r="N66" i="13" s="1"/>
  <c r="H66" i="13"/>
  <c r="J66" i="13" s="1"/>
  <c r="K66" i="13" s="1"/>
  <c r="M65" i="13"/>
  <c r="N65" i="13" s="1"/>
  <c r="H65" i="13"/>
  <c r="J65" i="13" s="1"/>
  <c r="M64" i="13"/>
  <c r="N64" i="13" s="1"/>
  <c r="H64" i="13"/>
  <c r="J64" i="13" s="1"/>
  <c r="K64" i="13" s="1"/>
  <c r="M63" i="13"/>
  <c r="N63" i="13" s="1"/>
  <c r="H63" i="13"/>
  <c r="M62" i="13"/>
  <c r="N62" i="13" s="1"/>
  <c r="H62" i="13"/>
  <c r="J62" i="13" s="1"/>
  <c r="K62" i="13" s="1"/>
  <c r="M61" i="13"/>
  <c r="N61" i="13" s="1"/>
  <c r="H61" i="13"/>
  <c r="J61" i="13" s="1"/>
  <c r="K61" i="13" s="1"/>
  <c r="M60" i="13"/>
  <c r="N60" i="13" s="1"/>
  <c r="H60" i="13"/>
  <c r="J60" i="13" s="1"/>
  <c r="K60" i="13" s="1"/>
  <c r="M59" i="13"/>
  <c r="N59" i="13" s="1"/>
  <c r="H59" i="13"/>
  <c r="J59" i="13" s="1"/>
  <c r="K59" i="13" s="1"/>
  <c r="M58" i="13"/>
  <c r="N58" i="13" s="1"/>
  <c r="H58" i="13"/>
  <c r="J58" i="13" s="1"/>
  <c r="H57" i="13"/>
  <c r="M56" i="13"/>
  <c r="N56" i="13" s="1"/>
  <c r="H56" i="13"/>
  <c r="M55" i="13"/>
  <c r="N55" i="13" s="1"/>
  <c r="H55" i="13"/>
  <c r="J55" i="13" s="1"/>
  <c r="M54" i="13"/>
  <c r="N54" i="13" s="1"/>
  <c r="H54" i="13"/>
  <c r="M53" i="13"/>
  <c r="N53" i="13" s="1"/>
  <c r="H53" i="13"/>
  <c r="J53" i="13" s="1"/>
  <c r="M52" i="13"/>
  <c r="N52" i="13" s="1"/>
  <c r="H52" i="13"/>
  <c r="M51" i="13"/>
  <c r="N51" i="13" s="1"/>
  <c r="H51" i="13"/>
  <c r="J51" i="13" s="1"/>
  <c r="M50" i="13"/>
  <c r="N50" i="13" s="1"/>
  <c r="H50" i="13"/>
  <c r="J50" i="13" s="1"/>
  <c r="M49" i="13"/>
  <c r="N49" i="13" s="1"/>
  <c r="H49" i="13"/>
  <c r="J49" i="13" s="1"/>
  <c r="K49" i="13" s="1"/>
  <c r="M48" i="13"/>
  <c r="N48" i="13" s="1"/>
  <c r="H48" i="13"/>
  <c r="J48" i="13" s="1"/>
  <c r="H47" i="13"/>
  <c r="M46" i="13"/>
  <c r="N46" i="13" s="1"/>
  <c r="H46" i="13"/>
  <c r="J46" i="13" s="1"/>
  <c r="K46" i="13" s="1"/>
  <c r="H45" i="13"/>
  <c r="M44" i="13"/>
  <c r="N44" i="13" s="1"/>
  <c r="H44" i="13"/>
  <c r="J44" i="13" s="1"/>
  <c r="M43" i="13"/>
  <c r="N43" i="13" s="1"/>
  <c r="H43" i="13"/>
  <c r="H42" i="13"/>
  <c r="H41" i="13"/>
  <c r="M40" i="13"/>
  <c r="N40" i="13" s="1"/>
  <c r="H40" i="13"/>
  <c r="J40" i="13" s="1"/>
  <c r="H39" i="13"/>
  <c r="M38" i="13"/>
  <c r="N38" i="13" s="1"/>
  <c r="H38" i="13"/>
  <c r="M37" i="13"/>
  <c r="N37" i="13" s="1"/>
  <c r="H37" i="13"/>
  <c r="J37" i="13" s="1"/>
  <c r="H36" i="13"/>
  <c r="M35" i="13"/>
  <c r="N35" i="13" s="1"/>
  <c r="H35" i="13"/>
  <c r="J35" i="13" s="1"/>
  <c r="K35" i="13" s="1"/>
  <c r="M34" i="13"/>
  <c r="N34" i="13" s="1"/>
  <c r="H34" i="13"/>
  <c r="J34" i="13" s="1"/>
  <c r="K34" i="13" s="1"/>
  <c r="H33" i="13"/>
  <c r="H32" i="13"/>
  <c r="M31" i="13"/>
  <c r="N31" i="13" s="1"/>
  <c r="H31" i="13"/>
  <c r="J31" i="13" s="1"/>
  <c r="H30" i="13"/>
  <c r="M29" i="13"/>
  <c r="N29" i="13" s="1"/>
  <c r="H29" i="13"/>
  <c r="J29" i="13" s="1"/>
  <c r="M28" i="13"/>
  <c r="N28" i="13" s="1"/>
  <c r="H28" i="13"/>
  <c r="M27" i="13"/>
  <c r="N27" i="13" s="1"/>
  <c r="H27" i="13"/>
  <c r="J27" i="13" s="1"/>
  <c r="K27" i="13" s="1"/>
  <c r="H26" i="13"/>
  <c r="J26" i="13" s="1"/>
  <c r="H25" i="13"/>
  <c r="J25" i="13" s="1"/>
  <c r="H24" i="13"/>
  <c r="J24" i="13" s="1"/>
  <c r="H23" i="13"/>
  <c r="J23" i="13" s="1"/>
  <c r="M22" i="13"/>
  <c r="N22" i="13" s="1"/>
  <c r="H22" i="13"/>
  <c r="J22" i="13" s="1"/>
  <c r="K22" i="13" s="1"/>
  <c r="M21" i="13"/>
  <c r="N21" i="13" s="1"/>
  <c r="H21" i="13"/>
  <c r="J21" i="13" s="1"/>
  <c r="K21" i="13" s="1"/>
  <c r="M20" i="13"/>
  <c r="N20" i="13" s="1"/>
  <c r="H20" i="13"/>
  <c r="J20" i="13" s="1"/>
  <c r="K20" i="13" s="1"/>
  <c r="M19" i="13"/>
  <c r="N19" i="13" s="1"/>
  <c r="H19" i="13"/>
  <c r="J19" i="13" s="1"/>
  <c r="K19" i="13" s="1"/>
  <c r="M18" i="13"/>
  <c r="M17" i="13"/>
  <c r="N17" i="13" s="1"/>
  <c r="H17" i="13"/>
  <c r="J88" i="13" l="1"/>
  <c r="K88" i="13" s="1"/>
  <c r="K48" i="13"/>
  <c r="J63" i="13"/>
  <c r="K63" i="13" s="1"/>
  <c r="K58" i="13"/>
  <c r="K31" i="13"/>
  <c r="K70" i="13"/>
  <c r="J43" i="13"/>
  <c r="K43" i="13" s="1"/>
  <c r="K44" i="13"/>
  <c r="J56" i="13"/>
  <c r="K56" i="13" s="1"/>
  <c r="K80" i="13"/>
  <c r="K37" i="13"/>
  <c r="J54" i="13"/>
  <c r="K54" i="13" s="1"/>
  <c r="K65" i="13"/>
  <c r="J89" i="13"/>
  <c r="K89" i="13" s="1"/>
  <c r="K50" i="13"/>
  <c r="N90" i="13"/>
  <c r="D97" i="13" s="1"/>
  <c r="K29" i="13"/>
  <c r="K40" i="13"/>
  <c r="J52" i="13"/>
  <c r="K52" i="13" s="1"/>
  <c r="K55" i="13"/>
  <c r="J17" i="13"/>
  <c r="K17" i="13" s="1"/>
  <c r="J28" i="13"/>
  <c r="K28" i="13" s="1"/>
  <c r="J38" i="13"/>
  <c r="K38" i="13" s="1"/>
  <c r="K53" i="13"/>
  <c r="K51" i="13"/>
</calcChain>
</file>

<file path=xl/sharedStrings.xml><?xml version="1.0" encoding="utf-8"?>
<sst xmlns="http://schemas.openxmlformats.org/spreadsheetml/2006/main" count="274" uniqueCount="208">
  <si>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</si>
  <si>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</si>
  <si>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</si>
  <si>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</si>
  <si>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</si>
  <si>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</si>
  <si>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</si>
  <si>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</si>
  <si>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</si>
  <si>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</si>
  <si>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</si>
  <si>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</si>
  <si>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</si>
  <si>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</si>
  <si>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</si>
  <si>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</si>
  <si>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</si>
  <si>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</si>
  <si>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M3P</t>
  </si>
  <si>
    <t xml:space="preserve">OPR-PSPAL
</t>
  </si>
  <si>
    <t>Oprysk opryskiwaczem plecakowym</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</si>
  <si>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</si>
  <si>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</si>
  <si>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</si>
  <si>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</si>
  <si>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</si>
  <si>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</si>
  <si>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</si>
  <si>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</si>
  <si>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</si>
  <si>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</si>
  <si>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</si>
  <si>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</si>
  <si>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</si>
  <si>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</si>
  <si>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</si>
  <si>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</si>
  <si>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</si>
  <si>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</si>
  <si>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</si>
  <si>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</si>
  <si>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</si>
  <si>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</si>
  <si>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</si>
  <si>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</si>
  <si>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</si>
  <si>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TSZT</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</si>
  <si>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</si>
  <si>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</si>
  <si>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</si>
  <si>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</si>
  <si>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</si>
  <si>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</si>
  <si>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</si>
  <si>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SAD-B&lt;150
</t>
  </si>
  <si>
    <t>Sadzenie sadzonek z zakrytym systemem korzeniowym o bryłce do 150cm³</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</si>
  <si>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</si>
  <si>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</si>
  <si>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</si>
  <si>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</si>
  <si>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</si>
  <si>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</si>
  <si>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</si>
  <si>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</si>
  <si>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MOT-TAL
</t>
  </si>
  <si>
    <t>Zniszczenie chwastów (zmotyczenie) wokół sadzonek na talerzach</t>
  </si>
  <si>
    <t xml:space="preserve">MOT-PLANT
</t>
  </si>
  <si>
    <t>Zmotyczenie pokrywy wokół drzewek (plantacje)</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</si>
  <si>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</si>
  <si>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</si>
  <si>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</si>
  <si>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</si>
  <si>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</si>
  <si>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</si>
  <si>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</si>
  <si>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</si>
  <si>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</si>
  <si>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</si>
  <si>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</si>
  <si>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</si>
  <si>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</si>
  <si>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</si>
  <si>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</si>
  <si>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</si>
  <si>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</si>
  <si>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</si>
  <si>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</si>
  <si>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</si>
  <si>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</si>
  <si>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 xml:space="preserve">PUŁ-RYJ
</t>
  </si>
  <si>
    <t xml:space="preserve">Wykładanie (wykopanie) pułapek na ryjkowce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</si>
  <si>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</si>
  <si>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</si>
  <si>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</si>
  <si>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</si>
  <si>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</si>
  <si>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</si>
  <si>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</si>
  <si>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</si>
  <si>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</si>
  <si>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</si>
  <si>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</si>
  <si>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</si>
  <si>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</si>
  <si>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</si>
  <si>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</si>
  <si>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</si>
  <si>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</si>
  <si>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KONTR-RYJ
</t>
  </si>
  <si>
    <t>Kontrola i utrzymanie pułapek w sprawności, wybieranie i usuwanie ryjkowców</t>
  </si>
  <si>
    <t>LICZ-OWAD</t>
  </si>
  <si>
    <t>Liczenie owadów z drzewa ściętego</t>
  </si>
  <si>
    <t xml:space="preserve">USUW-DRZ
</t>
  </si>
  <si>
    <t xml:space="preserve">Usuwanie na uprawach drzewek porażonych
</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</si>
  <si>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</si>
  <si>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</si>
  <si>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</si>
  <si>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</si>
  <si>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</si>
  <si>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</si>
  <si>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</si>
  <si>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</si>
  <si>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</si>
  <si>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</si>
  <si>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</si>
  <si>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</si>
  <si>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</si>
  <si>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</si>
  <si>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Cięcia zupełne - rębne (rębnie I)
IA, IAK, IB, IBK, IC, ICK, IAS, IBS, ICS
</t>
  </si>
  <si>
    <t>CWDPN             CWDPG</t>
  </si>
  <si>
    <t xml:space="preserve">Całkowity wyrób drewna pilarką
</t>
  </si>
  <si>
    <t xml:space="preserve">M3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</si>
  <si>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</si>
  <si>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</si>
  <si>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Trzebieże późne i cięcia sanitarno–selekcyjne, CSS, CSSK, TPN, TPNK, TPP, TPPK</t>
  </si>
  <si>
    <t xml:space="preserve">CWDPN 
CWDPG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</si>
  <si>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</si>
  <si>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</si>
  <si>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</si>
  <si>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</si>
  <si>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</si>
  <si>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</si>
  <si>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</si>
  <si>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</si>
  <si>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</si>
  <si>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</si>
  <si>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</si>
  <si>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PORZ-PAS</t>
  </si>
  <si>
    <t>Przeciwpożarowe porządkowanie terenów – po zabiegach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</si>
  <si>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</si>
  <si>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</si>
  <si>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</si>
  <si>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</si>
  <si>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</si>
  <si>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</si>
  <si>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</si>
  <si>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</si>
  <si>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</si>
  <si>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</si>
  <si>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</si>
  <si>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</si>
  <si>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</si>
  <si>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</si>
  <si>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</si>
  <si>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</si>
  <si>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I.2.2</t>
  </si>
  <si>
    <t>I.2.4</t>
  </si>
  <si>
    <t>I.3.1                                             I.3.2</t>
  </si>
  <si>
    <t>I.3.6</t>
  </si>
  <si>
    <t>I.4.2</t>
  </si>
  <si>
    <t>I.4.4</t>
  </si>
  <si>
    <t>I.4.8</t>
  </si>
  <si>
    <t>I.5.1</t>
  </si>
  <si>
    <t>I.5.2                                          I.5.5</t>
  </si>
  <si>
    <t>I.5.6</t>
  </si>
  <si>
    <t>I.6.1</t>
  </si>
  <si>
    <t>II.1.1</t>
  </si>
  <si>
    <t>II.1.2</t>
  </si>
  <si>
    <t>II.6.1</t>
  </si>
  <si>
    <t>II.10.1</t>
  </si>
  <si>
    <t>II.10.2</t>
  </si>
  <si>
    <t>II.11.1</t>
  </si>
  <si>
    <t>II.11.2</t>
  </si>
  <si>
    <t>II.5.2</t>
  </si>
  <si>
    <t>II.14.4</t>
  </si>
  <si>
    <t>II.14.5</t>
  </si>
  <si>
    <t>II.14.7</t>
  </si>
  <si>
    <t>II.14.8</t>
  </si>
  <si>
    <t>II.12.1</t>
  </si>
  <si>
    <t>II.12.2</t>
  </si>
  <si>
    <t>III.1</t>
  </si>
  <si>
    <t>III.2.1</t>
  </si>
  <si>
    <t>III.3.1</t>
  </si>
  <si>
    <t>III.5.1</t>
  </si>
  <si>
    <t>IV.1.1</t>
  </si>
  <si>
    <t>IV.3.1</t>
  </si>
  <si>
    <t>I.1.5                                    II.12.1</t>
  </si>
  <si>
    <t>I.1.6                                    II.16.2                                             VII.1.7</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</si>
  <si>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</si>
  <si>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</si>
  <si>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8 tego zamówienia i oferujemy następujące ceny jednostkowe za usługi wchodzące w skład tej części zamówienia:</t>
  </si>
  <si>
    <t>13</t>
  </si>
  <si>
    <t>26</t>
  </si>
  <si>
    <t>36</t>
  </si>
  <si>
    <t>37</t>
  </si>
  <si>
    <t>38</t>
  </si>
  <si>
    <t>39</t>
  </si>
  <si>
    <t>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</si>
</sst>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49">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49" fontId="4" fillId="2" borderId="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0" fontId="19" fillId="0" borderId="12" xfId="0" applyFont="1" applyFill="1" applyBorder="1" applyAlignment="1">
      <alignment horizontal="center"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9" fillId="2" borderId="18"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16"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30" xfId="0" applyNumberFormat="1" applyFont="1" applyFill="1" applyBorder="1" applyAlignment="1">
      <alignment vertical="center"/>
    </xf>
    <xf numFmtId="4" fontId="18" fillId="2" borderId="29" xfId="0" applyNumberFormat="1" applyFont="1" applyFill="1" applyBorder="1" applyAlignment="1">
      <alignment vertical="center"/>
    </xf>
    <xf numFmtId="49" fontId="19" fillId="0" borderId="8" xfId="0" applyNumberFormat="1" applyFont="1" applyFill="1" applyBorder="1" applyAlignment="1">
      <alignment horizontal="center" vertical="center"/>
    </xf>
    <xf numFmtId="4" fontId="16" fillId="2" borderId="0" xfId="1" applyNumberFormat="1" applyFont="1" applyFill="1" applyBorder="1" applyAlignment="1" applyProtection="1">
      <alignment horizontal="left" vertical="center"/>
    </xf>
    <xf numFmtId="4" fontId="9" fillId="2" borderId="20" xfId="0" applyNumberFormat="1" applyFont="1" applyFill="1" applyBorder="1" applyAlignment="1">
      <alignment horizontal="right" vertical="center"/>
    </xf>
    <xf numFmtId="4" fontId="9" fillId="2" borderId="1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4" fontId="18" fillId="2" borderId="31" xfId="0" applyNumberFormat="1" applyFont="1" applyFill="1" applyBorder="1" applyAlignment="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2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28" xfId="0" applyNumberFormat="1" applyFont="1" applyFill="1" applyBorder="1" applyAlignment="1">
      <alignment vertical="center"/>
    </xf>
    <xf numFmtId="4" fontId="18" fillId="2" borderId="17" xfId="0" applyNumberFormat="1" applyFont="1" applyFill="1" applyBorder="1" applyAlignment="1">
      <alignment vertical="center"/>
    </xf>
    <xf numFmtId="4" fontId="16" fillId="2" borderId="0" xfId="1" applyNumberFormat="1" applyFont="1" applyFill="1" applyBorder="1" applyAlignment="1" applyProtection="1">
      <alignment horizontal="center"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0" fontId="19" fillId="0" borderId="16" xfId="0" applyFont="1" applyFill="1" applyBorder="1" applyAlignment="1">
      <alignment horizontal="center" vertical="center"/>
    </xf>
  </cellXfs>
  <cellStyles count="3">
    <cellStyle name="Normalny" xfId="0" builtinId="0"/>
    <cellStyle name="Procentowy" xfId="2" builtinId="5"/>
    <cellStyle name="Walutowy" xfId="1" builtinId="4"/>
  </cellStyles>
  <dxfs count="39">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97"/>
  <sheetViews>
    <sheetView tabSelected="1" topLeftCell="A75" zoomScale="80" zoomScaleNormal="80" workbookViewId="0">
      <selection activeCell="H92" sqref="H92:K95"/>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9.664062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8" customWidth="1"/>
    <col min="14" max="14" width="20.33203125" style="57" hidden="1"/>
    <col min="15" max="16383" width="9.109375" hidden="1"/>
    <col min="16384" max="16384" width="6.44140625" hidden="1"/>
  </cols>
  <sheetData>
    <row r="1" spans="1:14" s="1" customFormat="1" ht="21.9" customHeight="1" x14ac:dyDescent="0.3">
      <c r="C1" s="17"/>
      <c r="M1" s="63"/>
      <c r="N1" s="54"/>
    </row>
    <row r="2" spans="1:14" s="1" customFormat="1" ht="31.5" customHeight="1" x14ac:dyDescent="0.2">
      <c r="B2" s="4"/>
      <c r="C2" s="2"/>
      <c r="E2" s="6"/>
      <c r="F2" s="6"/>
      <c r="G2" s="6"/>
      <c r="H2" s="6"/>
      <c r="K2" s="6" t="s">
        <v>161</v>
      </c>
      <c r="M2" s="64"/>
      <c r="N2" s="55"/>
    </row>
    <row r="3" spans="1:14" s="1" customFormat="1" ht="23.4" customHeight="1" x14ac:dyDescent="0.3">
      <c r="A3" s="91"/>
      <c r="B3" s="92"/>
      <c r="C3" s="92"/>
      <c r="D3" s="92"/>
      <c r="E3" s="92"/>
      <c r="F3" s="92"/>
      <c r="G3" s="92"/>
      <c r="H3" s="92"/>
      <c r="I3" s="92"/>
      <c r="J3" s="93"/>
      <c r="M3" s="63"/>
      <c r="N3" s="54"/>
    </row>
    <row r="4" spans="1:14" s="1" customFormat="1" ht="9.6" customHeight="1" x14ac:dyDescent="0.3">
      <c r="A4" s="94" t="s">
        <v>162</v>
      </c>
      <c r="B4" s="94"/>
      <c r="C4" s="94"/>
      <c r="D4" s="94"/>
      <c r="E4" s="94"/>
      <c r="M4" s="63"/>
      <c r="N4" s="54"/>
    </row>
    <row r="5" spans="1:14" s="1" customFormat="1" ht="8.4" customHeight="1" x14ac:dyDescent="0.2">
      <c r="B5" s="5"/>
      <c r="C5" s="3"/>
      <c r="E5" s="6"/>
      <c r="F5" s="6"/>
      <c r="G5" s="6"/>
      <c r="H5" s="6"/>
      <c r="M5" s="64"/>
      <c r="N5" s="55"/>
    </row>
    <row r="6" spans="1:14" s="1" customFormat="1" ht="21.9" customHeight="1" x14ac:dyDescent="0.2">
      <c r="C6" s="17"/>
      <c r="E6" s="6"/>
      <c r="F6" s="6"/>
      <c r="G6" s="6"/>
      <c r="H6" s="6"/>
      <c r="M6" s="64"/>
      <c r="N6" s="55"/>
    </row>
    <row r="7" spans="1:14" s="1" customFormat="1" ht="12.75" customHeight="1" x14ac:dyDescent="0.3">
      <c r="C7" s="17"/>
      <c r="M7" s="63"/>
      <c r="N7" s="54"/>
    </row>
    <row r="8" spans="1:14" s="1" customFormat="1" ht="33" customHeight="1" x14ac:dyDescent="0.3">
      <c r="A8" s="95" t="s">
        <v>163</v>
      </c>
      <c r="B8" s="95"/>
      <c r="C8" s="95"/>
      <c r="D8" s="95"/>
      <c r="E8" s="95"/>
      <c r="F8" s="95"/>
      <c r="G8" s="95"/>
      <c r="H8" s="95"/>
      <c r="I8" s="95"/>
      <c r="J8" s="95"/>
      <c r="K8" s="95"/>
      <c r="M8" s="63"/>
      <c r="N8" s="54"/>
    </row>
    <row r="9" spans="1:14" s="1" customFormat="1" ht="13.35" customHeight="1" x14ac:dyDescent="0.3">
      <c r="C9" s="17"/>
      <c r="M9" s="63"/>
      <c r="N9" s="54"/>
    </row>
    <row r="10" spans="1:14" s="1" customFormat="1" ht="24" customHeight="1" x14ac:dyDescent="0.3">
      <c r="A10" s="96" t="s">
        <v>0</v>
      </c>
      <c r="B10" s="96"/>
      <c r="C10" s="96"/>
      <c r="D10" s="96"/>
      <c r="M10" s="63"/>
      <c r="N10" s="54"/>
    </row>
    <row r="11" spans="1:14" s="1" customFormat="1" ht="21.45" customHeight="1" x14ac:dyDescent="0.3">
      <c r="A11" s="96" t="s">
        <v>1</v>
      </c>
      <c r="B11" s="96"/>
      <c r="C11" s="96"/>
      <c r="D11" s="96"/>
      <c r="M11" s="63"/>
      <c r="N11" s="54"/>
    </row>
    <row r="12" spans="1:14" s="1" customFormat="1" ht="21.45" customHeight="1" x14ac:dyDescent="0.3">
      <c r="A12" s="96" t="s">
        <v>198</v>
      </c>
      <c r="B12" s="96"/>
      <c r="C12" s="96"/>
      <c r="D12" s="96"/>
      <c r="M12" s="63"/>
      <c r="N12" s="54"/>
    </row>
    <row r="13" spans="1:14" s="1" customFormat="1" ht="21.45" customHeight="1" x14ac:dyDescent="0.3">
      <c r="A13" s="96" t="s">
        <v>199</v>
      </c>
      <c r="B13" s="96"/>
      <c r="C13" s="96"/>
      <c r="D13" s="96"/>
      <c r="M13" s="63"/>
      <c r="N13" s="54"/>
    </row>
    <row r="14" spans="1:14" s="1" customFormat="1" ht="48" customHeight="1" x14ac:dyDescent="0.3">
      <c r="A14" s="97" t="s">
        <v>200</v>
      </c>
      <c r="B14" s="97"/>
      <c r="C14" s="97"/>
      <c r="D14" s="97"/>
      <c r="E14" s="97"/>
      <c r="F14" s="97"/>
      <c r="G14" s="97"/>
      <c r="H14" s="97"/>
      <c r="I14" s="97"/>
      <c r="J14" s="97"/>
      <c r="K14" s="97"/>
      <c r="M14" s="63"/>
      <c r="N14" s="54"/>
    </row>
    <row r="15" spans="1:14" s="1" customFormat="1" ht="21" customHeight="1" thickBot="1" x14ac:dyDescent="0.35">
      <c r="C15" s="17"/>
      <c r="M15" s="63"/>
      <c r="N15" s="54"/>
    </row>
    <row r="16" spans="1:14" s="1" customFormat="1" ht="62.4" customHeight="1" thickBot="1" x14ac:dyDescent="0.25">
      <c r="A16" s="26" t="s">
        <v>2</v>
      </c>
      <c r="B16" s="27" t="s">
        <v>3</v>
      </c>
      <c r="C16" s="98" t="s">
        <v>4</v>
      </c>
      <c r="D16" s="99"/>
      <c r="E16" s="28" t="s">
        <v>5</v>
      </c>
      <c r="F16" s="28" t="s">
        <v>6</v>
      </c>
      <c r="G16" s="28" t="s">
        <v>7</v>
      </c>
      <c r="H16" s="28" t="s">
        <v>8</v>
      </c>
      <c r="I16" s="28" t="s">
        <v>9</v>
      </c>
      <c r="J16" s="28" t="s">
        <v>10</v>
      </c>
      <c r="K16" s="29" t="s">
        <v>11</v>
      </c>
      <c r="M16" s="65"/>
      <c r="N16" s="58"/>
    </row>
    <row r="17" spans="1:14" s="1" customFormat="1" ht="36" x14ac:dyDescent="0.2">
      <c r="A17" s="131">
        <v>1</v>
      </c>
      <c r="B17" s="133" t="s">
        <v>164</v>
      </c>
      <c r="C17" s="18" t="s">
        <v>12</v>
      </c>
      <c r="D17" s="13" t="s">
        <v>13</v>
      </c>
      <c r="E17" s="134" t="s">
        <v>14</v>
      </c>
      <c r="F17" s="135">
        <v>1.91</v>
      </c>
      <c r="G17" s="136"/>
      <c r="H17" s="138">
        <f>ROUND(F17*G17,2)</f>
        <v>0</v>
      </c>
      <c r="I17" s="139">
        <v>0.08</v>
      </c>
      <c r="J17" s="140">
        <f>ROUND(H17*I17,2)</f>
        <v>0</v>
      </c>
      <c r="K17" s="141">
        <f>ROUND(H17+J17,2)</f>
        <v>0</v>
      </c>
      <c r="M17" s="122" t="str">
        <f>IF(AND(F17&gt;0,OR(ISBLANK(G17),G17=0)),"podaj stawkę!",IF(AND(ISBLANK(F17),G17&gt;0),"usuń stawkę","OK"))</f>
        <v>podaj stawkę!</v>
      </c>
      <c r="N17" s="144">
        <f>IF(M17&lt;&gt;"OK",1,0)</f>
        <v>1</v>
      </c>
    </row>
    <row r="18" spans="1:14" s="1" customFormat="1" ht="108" x14ac:dyDescent="0.2">
      <c r="A18" s="132"/>
      <c r="B18" s="107"/>
      <c r="C18" s="19" t="s">
        <v>15</v>
      </c>
      <c r="D18" s="11" t="s">
        <v>16</v>
      </c>
      <c r="E18" s="108"/>
      <c r="F18" s="110"/>
      <c r="G18" s="137"/>
      <c r="H18" s="114"/>
      <c r="I18" s="116"/>
      <c r="J18" s="118"/>
      <c r="K18" s="120"/>
      <c r="M18" s="122" t="str">
        <f t="shared" ref="M18" si="0">IF(AND(F18&gt;0,OR(ISBLANK(G18),G18=0)),"podaj stawkę!",IF(AND(ISBLANK(F18),G18&gt;0),"usuń stawkę",""))</f>
        <v/>
      </c>
      <c r="N18" s="144"/>
    </row>
    <row r="19" spans="1:14" s="1" customFormat="1" ht="39.6" x14ac:dyDescent="0.2">
      <c r="A19" s="43">
        <v>2</v>
      </c>
      <c r="B19" s="59" t="s">
        <v>197</v>
      </c>
      <c r="C19" s="14" t="s">
        <v>19</v>
      </c>
      <c r="D19" s="10" t="s">
        <v>20</v>
      </c>
      <c r="E19" s="14" t="s">
        <v>17</v>
      </c>
      <c r="F19" s="31">
        <v>3.8</v>
      </c>
      <c r="G19" s="32"/>
      <c r="H19" s="33">
        <f t="shared" ref="H19:H42" si="1">ROUND(F19*G19,2)</f>
        <v>0</v>
      </c>
      <c r="I19" s="72">
        <v>0.08</v>
      </c>
      <c r="J19" s="34">
        <f t="shared" ref="J19:J40" si="2">ROUND(H19*I19,2)</f>
        <v>0</v>
      </c>
      <c r="K19" s="35">
        <f t="shared" ref="K19:K40" si="3">ROUND(H19+J19,2)</f>
        <v>0</v>
      </c>
      <c r="M19" s="66" t="str">
        <f t="shared" ref="M19:M40" si="4">IF(AND(F19&gt;0,OR(ISBLANK(G19),G19=0)),"podaj stawkę!",IF(AND(ISBLANK(F19),G19&gt;0),"usuń stawkę","OK"))</f>
        <v>podaj stawkę!</v>
      </c>
      <c r="N19" s="56">
        <f t="shared" ref="N19:N40" si="5">IF(M19&lt;&gt;"OK",1,0)</f>
        <v>1</v>
      </c>
    </row>
    <row r="20" spans="1:14" s="1" customFormat="1" ht="60" x14ac:dyDescent="0.2">
      <c r="A20" s="43">
        <v>3</v>
      </c>
      <c r="B20" s="42" t="s">
        <v>165</v>
      </c>
      <c r="C20" s="14" t="s">
        <v>22</v>
      </c>
      <c r="D20" s="10" t="s">
        <v>23</v>
      </c>
      <c r="E20" s="14" t="s">
        <v>24</v>
      </c>
      <c r="F20" s="31">
        <v>41</v>
      </c>
      <c r="G20" s="32"/>
      <c r="H20" s="33">
        <f t="shared" si="1"/>
        <v>0</v>
      </c>
      <c r="I20" s="72">
        <v>0.08</v>
      </c>
      <c r="J20" s="34">
        <f t="shared" si="2"/>
        <v>0</v>
      </c>
      <c r="K20" s="35">
        <f t="shared" si="3"/>
        <v>0</v>
      </c>
      <c r="M20" s="66" t="str">
        <f t="shared" si="4"/>
        <v>podaj stawkę!</v>
      </c>
      <c r="N20" s="56">
        <f t="shared" si="5"/>
        <v>1</v>
      </c>
    </row>
    <row r="21" spans="1:14" s="1" customFormat="1" ht="24" x14ac:dyDescent="0.2">
      <c r="A21" s="43">
        <v>4</v>
      </c>
      <c r="B21" s="42" t="s">
        <v>166</v>
      </c>
      <c r="C21" s="14" t="s">
        <v>25</v>
      </c>
      <c r="D21" s="10" t="s">
        <v>26</v>
      </c>
      <c r="E21" s="14" t="s">
        <v>24</v>
      </c>
      <c r="F21" s="31">
        <v>35</v>
      </c>
      <c r="G21" s="32"/>
      <c r="H21" s="33">
        <f t="shared" si="1"/>
        <v>0</v>
      </c>
      <c r="I21" s="72">
        <v>0.08</v>
      </c>
      <c r="J21" s="34">
        <f t="shared" si="2"/>
        <v>0</v>
      </c>
      <c r="K21" s="35">
        <f t="shared" si="3"/>
        <v>0</v>
      </c>
      <c r="M21" s="66" t="str">
        <f t="shared" si="4"/>
        <v>podaj stawkę!</v>
      </c>
      <c r="N21" s="56">
        <f t="shared" si="5"/>
        <v>1</v>
      </c>
    </row>
    <row r="22" spans="1:14" s="1" customFormat="1" ht="24" x14ac:dyDescent="0.2">
      <c r="A22" s="106">
        <v>5</v>
      </c>
      <c r="B22" s="107" t="s">
        <v>167</v>
      </c>
      <c r="C22" s="14" t="s">
        <v>27</v>
      </c>
      <c r="D22" s="10" t="s">
        <v>28</v>
      </c>
      <c r="E22" s="108" t="s">
        <v>21</v>
      </c>
      <c r="F22" s="109">
        <v>112</v>
      </c>
      <c r="G22" s="111"/>
      <c r="H22" s="113">
        <f t="shared" si="1"/>
        <v>0</v>
      </c>
      <c r="I22" s="115">
        <v>0.08</v>
      </c>
      <c r="J22" s="127">
        <f t="shared" si="2"/>
        <v>0</v>
      </c>
      <c r="K22" s="119">
        <f t="shared" si="3"/>
        <v>0</v>
      </c>
      <c r="M22" s="122" t="str">
        <f t="shared" si="4"/>
        <v>podaj stawkę!</v>
      </c>
      <c r="N22" s="144">
        <f t="shared" si="5"/>
        <v>1</v>
      </c>
    </row>
    <row r="23" spans="1:14" s="1" customFormat="1" ht="24" x14ac:dyDescent="0.2">
      <c r="A23" s="106"/>
      <c r="B23" s="107"/>
      <c r="C23" s="14" t="s">
        <v>29</v>
      </c>
      <c r="D23" s="10" t="s">
        <v>30</v>
      </c>
      <c r="E23" s="108"/>
      <c r="F23" s="123"/>
      <c r="G23" s="124"/>
      <c r="H23" s="125">
        <f t="shared" si="1"/>
        <v>0</v>
      </c>
      <c r="I23" s="126"/>
      <c r="J23" s="128">
        <f t="shared" si="2"/>
        <v>0</v>
      </c>
      <c r="K23" s="130"/>
      <c r="M23" s="122"/>
      <c r="N23" s="144"/>
    </row>
    <row r="24" spans="1:14" s="1" customFormat="1" ht="24" x14ac:dyDescent="0.2">
      <c r="A24" s="106"/>
      <c r="B24" s="107"/>
      <c r="C24" s="14" t="s">
        <v>31</v>
      </c>
      <c r="D24" s="10" t="s">
        <v>32</v>
      </c>
      <c r="E24" s="108"/>
      <c r="F24" s="123"/>
      <c r="G24" s="124"/>
      <c r="H24" s="125">
        <f t="shared" si="1"/>
        <v>0</v>
      </c>
      <c r="I24" s="126"/>
      <c r="J24" s="128">
        <f t="shared" si="2"/>
        <v>0</v>
      </c>
      <c r="K24" s="130"/>
      <c r="M24" s="122"/>
      <c r="N24" s="144"/>
    </row>
    <row r="25" spans="1:14" s="1" customFormat="1" ht="24" x14ac:dyDescent="0.2">
      <c r="A25" s="106"/>
      <c r="B25" s="107"/>
      <c r="C25" s="14" t="s">
        <v>33</v>
      </c>
      <c r="D25" s="10" t="s">
        <v>34</v>
      </c>
      <c r="E25" s="108"/>
      <c r="F25" s="123"/>
      <c r="G25" s="124"/>
      <c r="H25" s="125">
        <f t="shared" si="1"/>
        <v>0</v>
      </c>
      <c r="I25" s="126"/>
      <c r="J25" s="128">
        <f t="shared" si="2"/>
        <v>0</v>
      </c>
      <c r="K25" s="130"/>
      <c r="M25" s="122"/>
      <c r="N25" s="144"/>
    </row>
    <row r="26" spans="1:14" s="1" customFormat="1" ht="24" x14ac:dyDescent="0.2">
      <c r="A26" s="106"/>
      <c r="B26" s="107"/>
      <c r="C26" s="14" t="s">
        <v>35</v>
      </c>
      <c r="D26" s="10" t="s">
        <v>36</v>
      </c>
      <c r="E26" s="108"/>
      <c r="F26" s="110"/>
      <c r="G26" s="112"/>
      <c r="H26" s="114">
        <f t="shared" si="1"/>
        <v>0</v>
      </c>
      <c r="I26" s="116"/>
      <c r="J26" s="129">
        <f t="shared" si="2"/>
        <v>0</v>
      </c>
      <c r="K26" s="120"/>
      <c r="M26" s="122"/>
      <c r="N26" s="144"/>
    </row>
    <row r="27" spans="1:14" s="1" customFormat="1" ht="24" x14ac:dyDescent="0.2">
      <c r="A27" s="43">
        <v>6</v>
      </c>
      <c r="B27" s="42" t="s">
        <v>168</v>
      </c>
      <c r="C27" s="15" t="s">
        <v>37</v>
      </c>
      <c r="D27" s="11" t="s">
        <v>38</v>
      </c>
      <c r="E27" s="15" t="s">
        <v>39</v>
      </c>
      <c r="F27" s="31">
        <v>112</v>
      </c>
      <c r="G27" s="32"/>
      <c r="H27" s="33">
        <f t="shared" si="1"/>
        <v>0</v>
      </c>
      <c r="I27" s="72">
        <v>0.08</v>
      </c>
      <c r="J27" s="34">
        <f t="shared" si="2"/>
        <v>0</v>
      </c>
      <c r="K27" s="35">
        <f t="shared" si="3"/>
        <v>0</v>
      </c>
      <c r="M27" s="66" t="str">
        <f t="shared" si="4"/>
        <v>podaj stawkę!</v>
      </c>
      <c r="N27" s="56">
        <f t="shared" si="5"/>
        <v>1</v>
      </c>
    </row>
    <row r="28" spans="1:14" s="1" customFormat="1" ht="24" x14ac:dyDescent="0.2">
      <c r="A28" s="43">
        <v>7</v>
      </c>
      <c r="B28" s="70" t="s">
        <v>169</v>
      </c>
      <c r="C28" s="14" t="s">
        <v>40</v>
      </c>
      <c r="D28" s="11" t="s">
        <v>41</v>
      </c>
      <c r="E28" s="14" t="s">
        <v>24</v>
      </c>
      <c r="F28" s="31">
        <v>1.1000000000000001</v>
      </c>
      <c r="G28" s="32"/>
      <c r="H28" s="33">
        <f t="shared" si="1"/>
        <v>0</v>
      </c>
      <c r="I28" s="72">
        <v>0.08</v>
      </c>
      <c r="J28" s="34">
        <f t="shared" si="2"/>
        <v>0</v>
      </c>
      <c r="K28" s="35">
        <f t="shared" si="3"/>
        <v>0</v>
      </c>
      <c r="M28" s="66" t="str">
        <f t="shared" si="4"/>
        <v>podaj stawkę!</v>
      </c>
      <c r="N28" s="56">
        <f t="shared" si="5"/>
        <v>1</v>
      </c>
    </row>
    <row r="29" spans="1:14" s="1" customFormat="1" ht="24" x14ac:dyDescent="0.2">
      <c r="A29" s="106">
        <v>8</v>
      </c>
      <c r="B29" s="107" t="s">
        <v>169</v>
      </c>
      <c r="C29" s="14" t="s">
        <v>42</v>
      </c>
      <c r="D29" s="10" t="s">
        <v>43</v>
      </c>
      <c r="E29" s="108" t="s">
        <v>24</v>
      </c>
      <c r="F29" s="109">
        <v>160.77000000000001</v>
      </c>
      <c r="G29" s="111"/>
      <c r="H29" s="113">
        <f t="shared" si="1"/>
        <v>0</v>
      </c>
      <c r="I29" s="115">
        <v>0.08</v>
      </c>
      <c r="J29" s="117">
        <f t="shared" si="2"/>
        <v>0</v>
      </c>
      <c r="K29" s="119">
        <f t="shared" si="3"/>
        <v>0</v>
      </c>
      <c r="M29" s="122" t="str">
        <f t="shared" si="4"/>
        <v>podaj stawkę!</v>
      </c>
      <c r="N29" s="144">
        <f t="shared" si="5"/>
        <v>1</v>
      </c>
    </row>
    <row r="30" spans="1:14" s="1" customFormat="1" ht="24" x14ac:dyDescent="0.2">
      <c r="A30" s="106"/>
      <c r="B30" s="107"/>
      <c r="C30" s="14" t="s">
        <v>44</v>
      </c>
      <c r="D30" s="10" t="s">
        <v>45</v>
      </c>
      <c r="E30" s="108"/>
      <c r="F30" s="110"/>
      <c r="G30" s="112"/>
      <c r="H30" s="114">
        <f t="shared" si="1"/>
        <v>0</v>
      </c>
      <c r="I30" s="116"/>
      <c r="J30" s="118"/>
      <c r="K30" s="120"/>
      <c r="M30" s="122"/>
      <c r="N30" s="144"/>
    </row>
    <row r="31" spans="1:14" s="1" customFormat="1" ht="24" x14ac:dyDescent="0.2">
      <c r="A31" s="106">
        <v>9</v>
      </c>
      <c r="B31" s="107" t="s">
        <v>169</v>
      </c>
      <c r="C31" s="14" t="s">
        <v>48</v>
      </c>
      <c r="D31" s="10" t="s">
        <v>49</v>
      </c>
      <c r="E31" s="108" t="s">
        <v>24</v>
      </c>
      <c r="F31" s="109">
        <v>39.049999999999997</v>
      </c>
      <c r="G31" s="111"/>
      <c r="H31" s="113">
        <f t="shared" si="1"/>
        <v>0</v>
      </c>
      <c r="I31" s="115">
        <v>0.08</v>
      </c>
      <c r="J31" s="117">
        <f t="shared" si="2"/>
        <v>0</v>
      </c>
      <c r="K31" s="119">
        <f t="shared" si="3"/>
        <v>0</v>
      </c>
      <c r="M31" s="122" t="str">
        <f t="shared" si="4"/>
        <v>podaj stawkę!</v>
      </c>
      <c r="N31" s="144">
        <f t="shared" si="5"/>
        <v>1</v>
      </c>
    </row>
    <row r="32" spans="1:14" s="1" customFormat="1" ht="24" x14ac:dyDescent="0.2">
      <c r="A32" s="106"/>
      <c r="B32" s="107"/>
      <c r="C32" s="14" t="s">
        <v>50</v>
      </c>
      <c r="D32" s="10" t="s">
        <v>51</v>
      </c>
      <c r="E32" s="108"/>
      <c r="F32" s="123"/>
      <c r="G32" s="124"/>
      <c r="H32" s="125">
        <f t="shared" si="1"/>
        <v>0</v>
      </c>
      <c r="I32" s="126"/>
      <c r="J32" s="142"/>
      <c r="K32" s="130"/>
      <c r="M32" s="122"/>
      <c r="N32" s="144"/>
    </row>
    <row r="33" spans="1:14" s="1" customFormat="1" ht="13.5" customHeight="1" x14ac:dyDescent="0.2">
      <c r="A33" s="106"/>
      <c r="B33" s="107"/>
      <c r="C33" s="15" t="s">
        <v>52</v>
      </c>
      <c r="D33" s="10" t="s">
        <v>53</v>
      </c>
      <c r="E33" s="108"/>
      <c r="F33" s="110"/>
      <c r="G33" s="112"/>
      <c r="H33" s="114">
        <f t="shared" si="1"/>
        <v>0</v>
      </c>
      <c r="I33" s="116"/>
      <c r="J33" s="118"/>
      <c r="K33" s="120"/>
      <c r="M33" s="122"/>
      <c r="N33" s="144"/>
    </row>
    <row r="34" spans="1:14" s="1" customFormat="1" ht="24" x14ac:dyDescent="0.2">
      <c r="A34" s="43">
        <v>10</v>
      </c>
      <c r="B34" s="70" t="s">
        <v>170</v>
      </c>
      <c r="C34" s="14" t="s">
        <v>54</v>
      </c>
      <c r="D34" s="10" t="s">
        <v>55</v>
      </c>
      <c r="E34" s="15" t="s">
        <v>46</v>
      </c>
      <c r="F34" s="31">
        <v>2</v>
      </c>
      <c r="G34" s="32"/>
      <c r="H34" s="33">
        <f t="shared" si="1"/>
        <v>0</v>
      </c>
      <c r="I34" s="72">
        <v>0.08</v>
      </c>
      <c r="J34" s="34">
        <f t="shared" si="2"/>
        <v>0</v>
      </c>
      <c r="K34" s="35">
        <f t="shared" si="3"/>
        <v>0</v>
      </c>
      <c r="M34" s="66" t="str">
        <f t="shared" si="4"/>
        <v>podaj stawkę!</v>
      </c>
      <c r="N34" s="56">
        <f t="shared" si="5"/>
        <v>1</v>
      </c>
    </row>
    <row r="35" spans="1:14" s="1" customFormat="1" ht="36" x14ac:dyDescent="0.2">
      <c r="A35" s="106">
        <v>11</v>
      </c>
      <c r="B35" s="107" t="s">
        <v>170</v>
      </c>
      <c r="C35" s="14" t="s">
        <v>56</v>
      </c>
      <c r="D35" s="11" t="s">
        <v>57</v>
      </c>
      <c r="E35" s="108" t="s">
        <v>24</v>
      </c>
      <c r="F35" s="109">
        <v>6.55</v>
      </c>
      <c r="G35" s="111"/>
      <c r="H35" s="113">
        <f t="shared" si="1"/>
        <v>0</v>
      </c>
      <c r="I35" s="115">
        <v>0.08</v>
      </c>
      <c r="J35" s="117">
        <f t="shared" si="2"/>
        <v>0</v>
      </c>
      <c r="K35" s="119">
        <f t="shared" si="3"/>
        <v>0</v>
      </c>
      <c r="M35" s="122" t="str">
        <f t="shared" si="4"/>
        <v>podaj stawkę!</v>
      </c>
      <c r="N35" s="144">
        <f t="shared" si="5"/>
        <v>1</v>
      </c>
    </row>
    <row r="36" spans="1:14" s="1" customFormat="1" ht="24" x14ac:dyDescent="0.2">
      <c r="A36" s="106"/>
      <c r="B36" s="107"/>
      <c r="C36" s="14" t="s">
        <v>58</v>
      </c>
      <c r="D36" s="10" t="s">
        <v>59</v>
      </c>
      <c r="E36" s="108"/>
      <c r="F36" s="110"/>
      <c r="G36" s="112"/>
      <c r="H36" s="114">
        <f t="shared" si="1"/>
        <v>0</v>
      </c>
      <c r="I36" s="116"/>
      <c r="J36" s="118"/>
      <c r="K36" s="120"/>
      <c r="M36" s="122"/>
      <c r="N36" s="144"/>
    </row>
    <row r="37" spans="1:14" s="1" customFormat="1" x14ac:dyDescent="0.2">
      <c r="A37" s="43">
        <v>12</v>
      </c>
      <c r="B37" s="70" t="s">
        <v>171</v>
      </c>
      <c r="C37" s="15" t="s">
        <v>61</v>
      </c>
      <c r="D37" s="10" t="s">
        <v>62</v>
      </c>
      <c r="E37" s="15" t="s">
        <v>63</v>
      </c>
      <c r="F37" s="31">
        <v>355.2</v>
      </c>
      <c r="G37" s="32"/>
      <c r="H37" s="33">
        <f t="shared" si="1"/>
        <v>0</v>
      </c>
      <c r="I37" s="72" t="s">
        <v>47</v>
      </c>
      <c r="J37" s="34">
        <f t="shared" si="2"/>
        <v>0</v>
      </c>
      <c r="K37" s="35">
        <f t="shared" si="3"/>
        <v>0</v>
      </c>
      <c r="M37" s="66" t="str">
        <f t="shared" si="4"/>
        <v>podaj stawkę!</v>
      </c>
      <c r="N37" s="56">
        <f t="shared" si="5"/>
        <v>1</v>
      </c>
    </row>
    <row r="38" spans="1:14" s="1" customFormat="1" ht="24" x14ac:dyDescent="0.2">
      <c r="A38" s="121" t="s">
        <v>201</v>
      </c>
      <c r="B38" s="107" t="s">
        <v>172</v>
      </c>
      <c r="C38" s="14" t="s">
        <v>64</v>
      </c>
      <c r="D38" s="10" t="s">
        <v>65</v>
      </c>
      <c r="E38" s="108" t="s">
        <v>24</v>
      </c>
      <c r="F38" s="109">
        <v>0.46</v>
      </c>
      <c r="G38" s="111"/>
      <c r="H38" s="113">
        <f t="shared" si="1"/>
        <v>0</v>
      </c>
      <c r="I38" s="115">
        <v>0.08</v>
      </c>
      <c r="J38" s="117">
        <f t="shared" si="2"/>
        <v>0</v>
      </c>
      <c r="K38" s="119">
        <f t="shared" si="3"/>
        <v>0</v>
      </c>
      <c r="M38" s="143" t="str">
        <f t="shared" si="4"/>
        <v>podaj stawkę!</v>
      </c>
      <c r="N38" s="60">
        <f>IF(M38&lt;&gt;"OK",1,0)</f>
        <v>1</v>
      </c>
    </row>
    <row r="39" spans="1:14" s="1" customFormat="1" ht="24" x14ac:dyDescent="0.2">
      <c r="A39" s="121"/>
      <c r="B39" s="107"/>
      <c r="C39" s="14" t="s">
        <v>66</v>
      </c>
      <c r="D39" s="10" t="s">
        <v>67</v>
      </c>
      <c r="E39" s="108"/>
      <c r="F39" s="110"/>
      <c r="G39" s="112"/>
      <c r="H39" s="114">
        <f t="shared" si="1"/>
        <v>0</v>
      </c>
      <c r="I39" s="116"/>
      <c r="J39" s="118"/>
      <c r="K39" s="120"/>
      <c r="M39" s="143"/>
      <c r="N39" s="60"/>
    </row>
    <row r="40" spans="1:14" s="1" customFormat="1" ht="24" x14ac:dyDescent="0.2">
      <c r="A40" s="106">
        <v>14</v>
      </c>
      <c r="B40" s="107" t="s">
        <v>173</v>
      </c>
      <c r="C40" s="14" t="s">
        <v>68</v>
      </c>
      <c r="D40" s="10" t="s">
        <v>69</v>
      </c>
      <c r="E40" s="108" t="s">
        <v>14</v>
      </c>
      <c r="F40" s="109">
        <v>107.06</v>
      </c>
      <c r="G40" s="111"/>
      <c r="H40" s="113">
        <f t="shared" si="1"/>
        <v>0</v>
      </c>
      <c r="I40" s="115">
        <v>0.08</v>
      </c>
      <c r="J40" s="117">
        <f t="shared" si="2"/>
        <v>0</v>
      </c>
      <c r="K40" s="119">
        <f t="shared" si="3"/>
        <v>0</v>
      </c>
      <c r="M40" s="122" t="str">
        <f t="shared" si="4"/>
        <v>podaj stawkę!</v>
      </c>
      <c r="N40" s="144">
        <f t="shared" si="5"/>
        <v>1</v>
      </c>
    </row>
    <row r="41" spans="1:14" s="1" customFormat="1" ht="36" customHeight="1" x14ac:dyDescent="0.2">
      <c r="A41" s="106"/>
      <c r="B41" s="107"/>
      <c r="C41" s="14" t="s">
        <v>70</v>
      </c>
      <c r="D41" s="10" t="s">
        <v>71</v>
      </c>
      <c r="E41" s="108"/>
      <c r="F41" s="123"/>
      <c r="G41" s="124"/>
      <c r="H41" s="125">
        <f t="shared" si="1"/>
        <v>0</v>
      </c>
      <c r="I41" s="126"/>
      <c r="J41" s="142"/>
      <c r="K41" s="130"/>
      <c r="M41" s="122"/>
      <c r="N41" s="144"/>
    </row>
    <row r="42" spans="1:14" s="1" customFormat="1" ht="24" x14ac:dyDescent="0.2">
      <c r="A42" s="106"/>
      <c r="B42" s="107"/>
      <c r="C42" s="14" t="s">
        <v>72</v>
      </c>
      <c r="D42" s="10" t="s">
        <v>73</v>
      </c>
      <c r="E42" s="108"/>
      <c r="F42" s="110"/>
      <c r="G42" s="112"/>
      <c r="H42" s="114">
        <f t="shared" si="1"/>
        <v>0</v>
      </c>
      <c r="I42" s="116"/>
      <c r="J42" s="118"/>
      <c r="K42" s="120"/>
      <c r="M42" s="122"/>
      <c r="N42" s="144"/>
    </row>
    <row r="43" spans="1:14" s="1" customFormat="1" ht="36" x14ac:dyDescent="0.2">
      <c r="A43" s="43">
        <v>15</v>
      </c>
      <c r="B43" s="70" t="s">
        <v>174</v>
      </c>
      <c r="C43" s="14" t="s">
        <v>74</v>
      </c>
      <c r="D43" s="11" t="s">
        <v>75</v>
      </c>
      <c r="E43" s="14" t="s">
        <v>14</v>
      </c>
      <c r="F43" s="31">
        <v>5.72</v>
      </c>
      <c r="G43" s="32"/>
      <c r="H43" s="33">
        <f t="shared" ref="H43:H68" si="6">ROUND(F43*G43,2)</f>
        <v>0</v>
      </c>
      <c r="I43" s="72">
        <v>0.08</v>
      </c>
      <c r="J43" s="34">
        <f t="shared" ref="J43:J66" si="7">ROUND(H43*I43,2)</f>
        <v>0</v>
      </c>
      <c r="K43" s="35">
        <f t="shared" ref="K43:K66" si="8">ROUND(H43+J43,2)</f>
        <v>0</v>
      </c>
      <c r="M43" s="66" t="str">
        <f t="shared" ref="M43:M66" si="9">IF(AND(F43&gt;0,OR(ISBLANK(G43),G43=0)),"podaj stawkę!",IF(AND(ISBLANK(F43),G43&gt;0),"usuń stawkę","OK"))</f>
        <v>podaj stawkę!</v>
      </c>
      <c r="N43" s="56">
        <f t="shared" ref="N43:N66" si="10">IF(M43&lt;&gt;"OK",1,0)</f>
        <v>1</v>
      </c>
    </row>
    <row r="44" spans="1:14" s="1" customFormat="1" ht="24" x14ac:dyDescent="0.2">
      <c r="A44" s="106">
        <v>16</v>
      </c>
      <c r="B44" s="107" t="s">
        <v>175</v>
      </c>
      <c r="C44" s="15" t="s">
        <v>76</v>
      </c>
      <c r="D44" s="10" t="s">
        <v>77</v>
      </c>
      <c r="E44" s="108" t="s">
        <v>14</v>
      </c>
      <c r="F44" s="109">
        <v>6.21</v>
      </c>
      <c r="G44" s="111"/>
      <c r="H44" s="113">
        <f t="shared" si="6"/>
        <v>0</v>
      </c>
      <c r="I44" s="115">
        <v>0.08</v>
      </c>
      <c r="J44" s="117">
        <f t="shared" si="7"/>
        <v>0</v>
      </c>
      <c r="K44" s="119">
        <f t="shared" si="8"/>
        <v>0</v>
      </c>
      <c r="M44" s="122" t="str">
        <f t="shared" si="9"/>
        <v>podaj stawkę!</v>
      </c>
      <c r="N44" s="144">
        <f t="shared" si="10"/>
        <v>1</v>
      </c>
    </row>
    <row r="45" spans="1:14" s="1" customFormat="1" ht="36" x14ac:dyDescent="0.2">
      <c r="A45" s="106"/>
      <c r="B45" s="107"/>
      <c r="C45" s="14" t="s">
        <v>78</v>
      </c>
      <c r="D45" s="11" t="s">
        <v>79</v>
      </c>
      <c r="E45" s="108"/>
      <c r="F45" s="110"/>
      <c r="G45" s="112"/>
      <c r="H45" s="114">
        <f t="shared" si="6"/>
        <v>0</v>
      </c>
      <c r="I45" s="116"/>
      <c r="J45" s="118"/>
      <c r="K45" s="120"/>
      <c r="M45" s="122"/>
      <c r="N45" s="144"/>
    </row>
    <row r="46" spans="1:14" s="1" customFormat="1" ht="36" x14ac:dyDescent="0.2">
      <c r="A46" s="106">
        <v>17</v>
      </c>
      <c r="B46" s="107" t="s">
        <v>175</v>
      </c>
      <c r="C46" s="14" t="s">
        <v>80</v>
      </c>
      <c r="D46" s="11" t="s">
        <v>81</v>
      </c>
      <c r="E46" s="108" t="s">
        <v>14</v>
      </c>
      <c r="F46" s="109">
        <v>5.14</v>
      </c>
      <c r="G46" s="111"/>
      <c r="H46" s="113">
        <f t="shared" si="6"/>
        <v>0</v>
      </c>
      <c r="I46" s="115">
        <v>0.08</v>
      </c>
      <c r="J46" s="117">
        <f t="shared" si="7"/>
        <v>0</v>
      </c>
      <c r="K46" s="119">
        <f t="shared" si="8"/>
        <v>0</v>
      </c>
      <c r="M46" s="122" t="str">
        <f t="shared" si="9"/>
        <v>podaj stawkę!</v>
      </c>
      <c r="N46" s="144">
        <f t="shared" si="10"/>
        <v>1</v>
      </c>
    </row>
    <row r="47" spans="1:14" s="1" customFormat="1" ht="24" x14ac:dyDescent="0.2">
      <c r="A47" s="106"/>
      <c r="B47" s="107"/>
      <c r="C47" s="14" t="s">
        <v>82</v>
      </c>
      <c r="D47" s="10" t="s">
        <v>83</v>
      </c>
      <c r="E47" s="108"/>
      <c r="F47" s="110"/>
      <c r="G47" s="112"/>
      <c r="H47" s="114">
        <f t="shared" si="6"/>
        <v>0</v>
      </c>
      <c r="I47" s="116"/>
      <c r="J47" s="118"/>
      <c r="K47" s="120"/>
      <c r="M47" s="122"/>
      <c r="N47" s="144"/>
    </row>
    <row r="48" spans="1:14" s="1" customFormat="1" ht="36" x14ac:dyDescent="0.2">
      <c r="A48" s="43">
        <v>18</v>
      </c>
      <c r="B48" s="70" t="s">
        <v>176</v>
      </c>
      <c r="C48" s="14" t="s">
        <v>84</v>
      </c>
      <c r="D48" s="11" t="s">
        <v>85</v>
      </c>
      <c r="E48" s="14" t="s">
        <v>14</v>
      </c>
      <c r="F48" s="31">
        <v>17.13</v>
      </c>
      <c r="G48" s="32"/>
      <c r="H48" s="33">
        <f t="shared" si="6"/>
        <v>0</v>
      </c>
      <c r="I48" s="72">
        <v>0.08</v>
      </c>
      <c r="J48" s="34">
        <f t="shared" si="7"/>
        <v>0</v>
      </c>
      <c r="K48" s="35">
        <f t="shared" si="8"/>
        <v>0</v>
      </c>
      <c r="M48" s="66" t="str">
        <f t="shared" si="9"/>
        <v>podaj stawkę!</v>
      </c>
      <c r="N48" s="56">
        <f t="shared" si="10"/>
        <v>1</v>
      </c>
    </row>
    <row r="49" spans="1:14" s="1" customFormat="1" ht="36" x14ac:dyDescent="0.2">
      <c r="A49" s="43">
        <v>19</v>
      </c>
      <c r="B49" s="70" t="s">
        <v>177</v>
      </c>
      <c r="C49" s="14" t="s">
        <v>86</v>
      </c>
      <c r="D49" s="11" t="s">
        <v>87</v>
      </c>
      <c r="E49" s="14" t="s">
        <v>24</v>
      </c>
      <c r="F49" s="31">
        <v>2</v>
      </c>
      <c r="G49" s="32"/>
      <c r="H49" s="33">
        <f t="shared" si="6"/>
        <v>0</v>
      </c>
      <c r="I49" s="72">
        <v>0.08</v>
      </c>
      <c r="J49" s="34">
        <f t="shared" si="7"/>
        <v>0</v>
      </c>
      <c r="K49" s="35">
        <f t="shared" si="8"/>
        <v>0</v>
      </c>
      <c r="M49" s="66" t="str">
        <f t="shared" si="9"/>
        <v>podaj stawkę!</v>
      </c>
      <c r="N49" s="56">
        <f t="shared" si="10"/>
        <v>1</v>
      </c>
    </row>
    <row r="50" spans="1:14" s="1" customFormat="1" ht="24" x14ac:dyDescent="0.2">
      <c r="A50" s="43">
        <v>20</v>
      </c>
      <c r="B50" s="70" t="s">
        <v>178</v>
      </c>
      <c r="C50" s="14" t="s">
        <v>89</v>
      </c>
      <c r="D50" s="11" t="s">
        <v>90</v>
      </c>
      <c r="E50" s="14" t="s">
        <v>88</v>
      </c>
      <c r="F50" s="31">
        <v>706</v>
      </c>
      <c r="G50" s="32"/>
      <c r="H50" s="33">
        <f t="shared" si="6"/>
        <v>0</v>
      </c>
      <c r="I50" s="72">
        <v>0.08</v>
      </c>
      <c r="J50" s="34">
        <f t="shared" si="7"/>
        <v>0</v>
      </c>
      <c r="K50" s="35">
        <f t="shared" si="8"/>
        <v>0</v>
      </c>
      <c r="M50" s="66" t="str">
        <f t="shared" si="9"/>
        <v>podaj stawkę!</v>
      </c>
      <c r="N50" s="56">
        <f t="shared" si="10"/>
        <v>1</v>
      </c>
    </row>
    <row r="51" spans="1:14" s="1" customFormat="1" ht="24" x14ac:dyDescent="0.2">
      <c r="A51" s="43">
        <v>21</v>
      </c>
      <c r="B51" s="70" t="s">
        <v>179</v>
      </c>
      <c r="C51" s="14" t="s">
        <v>92</v>
      </c>
      <c r="D51" s="11" t="s">
        <v>93</v>
      </c>
      <c r="E51" s="14" t="s">
        <v>94</v>
      </c>
      <c r="F51" s="31">
        <v>7.9</v>
      </c>
      <c r="G51" s="32"/>
      <c r="H51" s="33">
        <f t="shared" si="6"/>
        <v>0</v>
      </c>
      <c r="I51" s="72">
        <v>0.23</v>
      </c>
      <c r="J51" s="34">
        <f t="shared" si="7"/>
        <v>0</v>
      </c>
      <c r="K51" s="35">
        <f t="shared" si="8"/>
        <v>0</v>
      </c>
      <c r="M51" s="66" t="str">
        <f t="shared" si="9"/>
        <v>podaj stawkę!</v>
      </c>
      <c r="N51" s="56">
        <f t="shared" si="10"/>
        <v>1</v>
      </c>
    </row>
    <row r="52" spans="1:14" s="1" customFormat="1" ht="36" customHeight="1" x14ac:dyDescent="0.2">
      <c r="A52" s="43">
        <v>22</v>
      </c>
      <c r="B52" s="70" t="s">
        <v>179</v>
      </c>
      <c r="C52" s="14" t="s">
        <v>95</v>
      </c>
      <c r="D52" s="11" t="s">
        <v>96</v>
      </c>
      <c r="E52" s="14" t="s">
        <v>94</v>
      </c>
      <c r="F52" s="31">
        <v>52.67</v>
      </c>
      <c r="G52" s="32"/>
      <c r="H52" s="33">
        <f t="shared" si="6"/>
        <v>0</v>
      </c>
      <c r="I52" s="72">
        <v>0.23</v>
      </c>
      <c r="J52" s="34">
        <f t="shared" si="7"/>
        <v>0</v>
      </c>
      <c r="K52" s="35">
        <f t="shared" si="8"/>
        <v>0</v>
      </c>
      <c r="M52" s="66" t="str">
        <f t="shared" si="9"/>
        <v>podaj stawkę!</v>
      </c>
      <c r="N52" s="56">
        <f t="shared" si="10"/>
        <v>1</v>
      </c>
    </row>
    <row r="53" spans="1:14" s="1" customFormat="1" ht="24" x14ac:dyDescent="0.2">
      <c r="A53" s="76">
        <v>23</v>
      </c>
      <c r="B53" s="77" t="s">
        <v>180</v>
      </c>
      <c r="C53" s="15" t="s">
        <v>97</v>
      </c>
      <c r="D53" s="11" t="s">
        <v>98</v>
      </c>
      <c r="E53" s="14" t="s">
        <v>88</v>
      </c>
      <c r="F53" s="31">
        <v>1562</v>
      </c>
      <c r="G53" s="32"/>
      <c r="H53" s="33">
        <f t="shared" si="6"/>
        <v>0</v>
      </c>
      <c r="I53" s="72">
        <v>0.23</v>
      </c>
      <c r="J53" s="34">
        <f t="shared" si="7"/>
        <v>0</v>
      </c>
      <c r="K53" s="35">
        <f t="shared" si="8"/>
        <v>0</v>
      </c>
      <c r="M53" s="66" t="str">
        <f t="shared" si="9"/>
        <v>podaj stawkę!</v>
      </c>
      <c r="N53" s="56">
        <f t="shared" si="10"/>
        <v>1</v>
      </c>
    </row>
    <row r="54" spans="1:14" s="1" customFormat="1" ht="24" x14ac:dyDescent="0.2">
      <c r="A54" s="43">
        <v>24</v>
      </c>
      <c r="B54" s="70" t="s">
        <v>181</v>
      </c>
      <c r="C54" s="14" t="s">
        <v>99</v>
      </c>
      <c r="D54" s="11" t="s">
        <v>100</v>
      </c>
      <c r="E54" s="15" t="s">
        <v>101</v>
      </c>
      <c r="F54" s="31">
        <v>8</v>
      </c>
      <c r="G54" s="32"/>
      <c r="H54" s="33">
        <f t="shared" si="6"/>
        <v>0</v>
      </c>
      <c r="I54" s="72">
        <v>0.23</v>
      </c>
      <c r="J54" s="34">
        <f t="shared" si="7"/>
        <v>0</v>
      </c>
      <c r="K54" s="35">
        <f t="shared" si="8"/>
        <v>0</v>
      </c>
      <c r="M54" s="66" t="str">
        <f t="shared" si="9"/>
        <v>podaj stawkę!</v>
      </c>
      <c r="N54" s="56">
        <f t="shared" si="10"/>
        <v>1</v>
      </c>
    </row>
    <row r="55" spans="1:14" s="1" customFormat="1" ht="24" x14ac:dyDescent="0.2">
      <c r="A55" s="43">
        <v>25</v>
      </c>
      <c r="B55" s="70" t="s">
        <v>182</v>
      </c>
      <c r="C55" s="14" t="s">
        <v>102</v>
      </c>
      <c r="D55" s="11" t="s">
        <v>103</v>
      </c>
      <c r="E55" s="15" t="s">
        <v>60</v>
      </c>
      <c r="F55" s="31">
        <v>176.82</v>
      </c>
      <c r="G55" s="32"/>
      <c r="H55" s="33">
        <f t="shared" si="6"/>
        <v>0</v>
      </c>
      <c r="I55" s="72">
        <v>0.23</v>
      </c>
      <c r="J55" s="34">
        <f t="shared" si="7"/>
        <v>0</v>
      </c>
      <c r="K55" s="35">
        <f t="shared" si="8"/>
        <v>0</v>
      </c>
      <c r="M55" s="66" t="str">
        <f t="shared" si="9"/>
        <v>podaj stawkę!</v>
      </c>
      <c r="N55" s="56">
        <f t="shared" si="10"/>
        <v>1</v>
      </c>
    </row>
    <row r="56" spans="1:14" s="1" customFormat="1" ht="24" x14ac:dyDescent="0.2">
      <c r="A56" s="121" t="s">
        <v>202</v>
      </c>
      <c r="B56" s="146" t="s">
        <v>183</v>
      </c>
      <c r="C56" s="14" t="s">
        <v>104</v>
      </c>
      <c r="D56" s="11" t="s">
        <v>105</v>
      </c>
      <c r="E56" s="147" t="s">
        <v>63</v>
      </c>
      <c r="F56" s="109">
        <v>2</v>
      </c>
      <c r="G56" s="111"/>
      <c r="H56" s="113">
        <f t="shared" si="6"/>
        <v>0</v>
      </c>
      <c r="I56" s="115">
        <v>0.08</v>
      </c>
      <c r="J56" s="117">
        <f t="shared" si="7"/>
        <v>0</v>
      </c>
      <c r="K56" s="119">
        <f t="shared" si="8"/>
        <v>0</v>
      </c>
      <c r="M56" s="122" t="str">
        <f t="shared" si="9"/>
        <v>podaj stawkę!</v>
      </c>
      <c r="N56" s="144">
        <f t="shared" si="10"/>
        <v>1</v>
      </c>
    </row>
    <row r="57" spans="1:14" s="1" customFormat="1" ht="48" x14ac:dyDescent="0.2">
      <c r="A57" s="121"/>
      <c r="B57" s="146"/>
      <c r="C57" s="14" t="s">
        <v>106</v>
      </c>
      <c r="D57" s="11" t="s">
        <v>107</v>
      </c>
      <c r="E57" s="147"/>
      <c r="F57" s="110"/>
      <c r="G57" s="112"/>
      <c r="H57" s="114">
        <f t="shared" si="6"/>
        <v>0</v>
      </c>
      <c r="I57" s="116"/>
      <c r="J57" s="118"/>
      <c r="K57" s="120"/>
      <c r="M57" s="122"/>
      <c r="N57" s="144"/>
    </row>
    <row r="58" spans="1:14" s="1" customFormat="1" ht="24" x14ac:dyDescent="0.2">
      <c r="A58" s="43">
        <v>27</v>
      </c>
      <c r="B58" s="70" t="s">
        <v>184</v>
      </c>
      <c r="C58" s="14" t="s">
        <v>108</v>
      </c>
      <c r="D58" s="10" t="s">
        <v>109</v>
      </c>
      <c r="E58" s="14" t="s">
        <v>88</v>
      </c>
      <c r="F58" s="31">
        <v>716</v>
      </c>
      <c r="G58" s="32"/>
      <c r="H58" s="33">
        <f t="shared" si="6"/>
        <v>0</v>
      </c>
      <c r="I58" s="72">
        <v>0.08</v>
      </c>
      <c r="J58" s="34">
        <f t="shared" si="7"/>
        <v>0</v>
      </c>
      <c r="K58" s="35">
        <f t="shared" si="8"/>
        <v>0</v>
      </c>
      <c r="M58" s="66" t="str">
        <f t="shared" si="9"/>
        <v>podaj stawkę!</v>
      </c>
      <c r="N58" s="56">
        <f t="shared" si="10"/>
        <v>1</v>
      </c>
    </row>
    <row r="59" spans="1:14" s="1" customFormat="1" ht="24" x14ac:dyDescent="0.2">
      <c r="A59" s="43">
        <v>28</v>
      </c>
      <c r="B59" s="70" t="s">
        <v>185</v>
      </c>
      <c r="C59" s="15" t="s">
        <v>110</v>
      </c>
      <c r="D59" s="10" t="s">
        <v>111</v>
      </c>
      <c r="E59" s="14" t="s">
        <v>88</v>
      </c>
      <c r="F59" s="31">
        <v>2</v>
      </c>
      <c r="G59" s="32"/>
      <c r="H59" s="33">
        <f t="shared" si="6"/>
        <v>0</v>
      </c>
      <c r="I59" s="72" t="s">
        <v>47</v>
      </c>
      <c r="J59" s="34">
        <f t="shared" si="7"/>
        <v>0</v>
      </c>
      <c r="K59" s="35">
        <f t="shared" si="8"/>
        <v>0</v>
      </c>
      <c r="M59" s="66" t="str">
        <f t="shared" si="9"/>
        <v>podaj stawkę!</v>
      </c>
      <c r="N59" s="56">
        <f t="shared" si="10"/>
        <v>1</v>
      </c>
    </row>
    <row r="60" spans="1:14" s="1" customFormat="1" ht="24" x14ac:dyDescent="0.2">
      <c r="A60" s="43">
        <v>29</v>
      </c>
      <c r="B60" s="70" t="s">
        <v>186</v>
      </c>
      <c r="C60" s="14" t="s">
        <v>112</v>
      </c>
      <c r="D60" s="11" t="s">
        <v>113</v>
      </c>
      <c r="E60" s="14" t="s">
        <v>14</v>
      </c>
      <c r="F60" s="31">
        <v>2.9</v>
      </c>
      <c r="G60" s="32"/>
      <c r="H60" s="33">
        <f t="shared" si="6"/>
        <v>0</v>
      </c>
      <c r="I60" s="72">
        <v>0.08</v>
      </c>
      <c r="J60" s="34">
        <f t="shared" si="7"/>
        <v>0</v>
      </c>
      <c r="K60" s="35">
        <f t="shared" si="8"/>
        <v>0</v>
      </c>
      <c r="M60" s="66" t="str">
        <f t="shared" si="9"/>
        <v>podaj stawkę!</v>
      </c>
      <c r="N60" s="56">
        <f t="shared" si="10"/>
        <v>1</v>
      </c>
    </row>
    <row r="61" spans="1:14" s="1" customFormat="1" ht="24" x14ac:dyDescent="0.2">
      <c r="A61" s="43">
        <v>30</v>
      </c>
      <c r="B61" s="70" t="s">
        <v>187</v>
      </c>
      <c r="C61" s="14" t="s">
        <v>114</v>
      </c>
      <c r="D61" s="10" t="s">
        <v>115</v>
      </c>
      <c r="E61" s="14" t="s">
        <v>116</v>
      </c>
      <c r="F61" s="31">
        <v>8</v>
      </c>
      <c r="G61" s="32"/>
      <c r="H61" s="33">
        <f t="shared" si="6"/>
        <v>0</v>
      </c>
      <c r="I61" s="72">
        <v>0.08</v>
      </c>
      <c r="J61" s="34">
        <f t="shared" si="7"/>
        <v>0</v>
      </c>
      <c r="K61" s="35">
        <f t="shared" si="8"/>
        <v>0</v>
      </c>
      <c r="M61" s="66" t="str">
        <f t="shared" si="9"/>
        <v>podaj stawkę!</v>
      </c>
      <c r="N61" s="56">
        <f t="shared" si="10"/>
        <v>1</v>
      </c>
    </row>
    <row r="62" spans="1:14" s="1" customFormat="1" ht="24" x14ac:dyDescent="0.2">
      <c r="A62" s="43">
        <v>31</v>
      </c>
      <c r="B62" s="70" t="s">
        <v>188</v>
      </c>
      <c r="C62" s="14" t="s">
        <v>117</v>
      </c>
      <c r="D62" s="11" t="s">
        <v>118</v>
      </c>
      <c r="E62" s="14" t="s">
        <v>119</v>
      </c>
      <c r="F62" s="31">
        <v>20</v>
      </c>
      <c r="G62" s="32"/>
      <c r="H62" s="33">
        <f t="shared" si="6"/>
        <v>0</v>
      </c>
      <c r="I62" s="72">
        <v>0.08</v>
      </c>
      <c r="J62" s="34">
        <f t="shared" si="7"/>
        <v>0</v>
      </c>
      <c r="K62" s="35">
        <f t="shared" si="8"/>
        <v>0</v>
      </c>
      <c r="M62" s="66" t="str">
        <f t="shared" si="9"/>
        <v>podaj stawkę!</v>
      </c>
      <c r="N62" s="56">
        <f t="shared" si="10"/>
        <v>1</v>
      </c>
    </row>
    <row r="63" spans="1:14" s="1" customFormat="1" ht="25.5" customHeight="1" x14ac:dyDescent="0.2">
      <c r="A63" s="43">
        <v>32</v>
      </c>
      <c r="B63" s="70" t="s">
        <v>189</v>
      </c>
      <c r="C63" s="15" t="s">
        <v>120</v>
      </c>
      <c r="D63" s="10" t="s">
        <v>121</v>
      </c>
      <c r="E63" s="15" t="s">
        <v>63</v>
      </c>
      <c r="F63" s="31">
        <v>2</v>
      </c>
      <c r="G63" s="32"/>
      <c r="H63" s="33">
        <f t="shared" si="6"/>
        <v>0</v>
      </c>
      <c r="I63" s="72" t="s">
        <v>47</v>
      </c>
      <c r="J63" s="34">
        <f t="shared" si="7"/>
        <v>0</v>
      </c>
      <c r="K63" s="35">
        <f t="shared" si="8"/>
        <v>0</v>
      </c>
      <c r="M63" s="66" t="str">
        <f t="shared" si="9"/>
        <v>podaj stawkę!</v>
      </c>
      <c r="N63" s="56">
        <f t="shared" si="10"/>
        <v>1</v>
      </c>
    </row>
    <row r="64" spans="1:14" s="1" customFormat="1" ht="21.75" customHeight="1" x14ac:dyDescent="0.2">
      <c r="A64" s="43">
        <v>33</v>
      </c>
      <c r="B64" s="70" t="s">
        <v>189</v>
      </c>
      <c r="C64" s="15" t="s">
        <v>122</v>
      </c>
      <c r="D64" s="10" t="s">
        <v>123</v>
      </c>
      <c r="E64" s="15" t="s">
        <v>63</v>
      </c>
      <c r="F64" s="31">
        <v>2</v>
      </c>
      <c r="G64" s="32"/>
      <c r="H64" s="33">
        <f t="shared" si="6"/>
        <v>0</v>
      </c>
      <c r="I64" s="72" t="s">
        <v>47</v>
      </c>
      <c r="J64" s="34">
        <f t="shared" si="7"/>
        <v>0</v>
      </c>
      <c r="K64" s="35">
        <f t="shared" si="8"/>
        <v>0</v>
      </c>
      <c r="M64" s="66" t="str">
        <f t="shared" si="9"/>
        <v>podaj stawkę!</v>
      </c>
      <c r="N64" s="56">
        <f t="shared" si="10"/>
        <v>1</v>
      </c>
    </row>
    <row r="65" spans="1:14" s="1" customFormat="1" ht="24" x14ac:dyDescent="0.2">
      <c r="A65" s="43">
        <v>34</v>
      </c>
      <c r="B65" s="70" t="s">
        <v>189</v>
      </c>
      <c r="C65" s="15" t="s">
        <v>124</v>
      </c>
      <c r="D65" s="10" t="s">
        <v>125</v>
      </c>
      <c r="E65" s="15" t="s">
        <v>63</v>
      </c>
      <c r="F65" s="31">
        <v>52</v>
      </c>
      <c r="G65" s="32"/>
      <c r="H65" s="33">
        <f t="shared" si="6"/>
        <v>0</v>
      </c>
      <c r="I65" s="72" t="s">
        <v>47</v>
      </c>
      <c r="J65" s="34">
        <f t="shared" si="7"/>
        <v>0</v>
      </c>
      <c r="K65" s="35">
        <f t="shared" si="8"/>
        <v>0</v>
      </c>
      <c r="M65" s="66" t="str">
        <f t="shared" si="9"/>
        <v>podaj stawkę!</v>
      </c>
      <c r="N65" s="56">
        <f t="shared" si="10"/>
        <v>1</v>
      </c>
    </row>
    <row r="66" spans="1:14" s="1" customFormat="1" ht="24.6" thickBot="1" x14ac:dyDescent="0.25">
      <c r="A66" s="43">
        <v>35</v>
      </c>
      <c r="B66" s="70" t="s">
        <v>189</v>
      </c>
      <c r="C66" s="15" t="s">
        <v>126</v>
      </c>
      <c r="D66" s="10" t="s">
        <v>127</v>
      </c>
      <c r="E66" s="15" t="s">
        <v>63</v>
      </c>
      <c r="F66" s="31">
        <v>2</v>
      </c>
      <c r="G66" s="32"/>
      <c r="H66" s="33">
        <f t="shared" si="6"/>
        <v>0</v>
      </c>
      <c r="I66" s="72" t="s">
        <v>47</v>
      </c>
      <c r="J66" s="34">
        <f t="shared" si="7"/>
        <v>0</v>
      </c>
      <c r="K66" s="35">
        <f t="shared" si="8"/>
        <v>0</v>
      </c>
      <c r="M66" s="66" t="str">
        <f t="shared" si="9"/>
        <v>podaj stawkę!</v>
      </c>
      <c r="N66" s="56">
        <f t="shared" si="10"/>
        <v>1</v>
      </c>
    </row>
    <row r="67" spans="1:14" s="1" customFormat="1" ht="42.75" customHeight="1" thickBot="1" x14ac:dyDescent="0.35">
      <c r="A67" s="100" t="s">
        <v>128</v>
      </c>
      <c r="B67" s="101"/>
      <c r="C67" s="101"/>
      <c r="D67" s="101"/>
      <c r="E67" s="101"/>
      <c r="F67" s="101"/>
      <c r="G67" s="101"/>
      <c r="H67" s="101"/>
      <c r="I67" s="101"/>
      <c r="J67" s="101"/>
      <c r="K67" s="102"/>
      <c r="M67" s="63"/>
      <c r="N67" s="54"/>
    </row>
    <row r="68" spans="1:14" s="1" customFormat="1" ht="30" customHeight="1" thickBot="1" x14ac:dyDescent="0.25">
      <c r="A68" s="78" t="s">
        <v>203</v>
      </c>
      <c r="B68" s="79" t="s">
        <v>190</v>
      </c>
      <c r="C68" s="24" t="s">
        <v>129</v>
      </c>
      <c r="D68" s="9" t="s">
        <v>130</v>
      </c>
      <c r="E68" s="18" t="s">
        <v>131</v>
      </c>
      <c r="F68" s="31">
        <v>74</v>
      </c>
      <c r="G68" s="32"/>
      <c r="H68" s="33">
        <f t="shared" si="6"/>
        <v>0</v>
      </c>
      <c r="I68" s="72" t="s">
        <v>47</v>
      </c>
      <c r="J68" s="39">
        <f t="shared" ref="J68" si="11">ROUND(H68*I68,2)</f>
        <v>0</v>
      </c>
      <c r="K68" s="40">
        <f t="shared" ref="K68" si="12">ROUND(H68+J68,2)</f>
        <v>0</v>
      </c>
      <c r="M68" s="66" t="str">
        <f t="shared" ref="M68:M84" si="13">IF(AND(F68&gt;0,OR(ISBLANK(G68),G68=0)),"podaj stawkę!",IF(AND(ISBLANK(F68),G68&gt;0),"usuń stawkę","OK"))</f>
        <v>podaj stawkę!</v>
      </c>
      <c r="N68" s="56">
        <f t="shared" ref="N68:N84" si="14">IF(M68&lt;&gt;"OK",1,0)</f>
        <v>1</v>
      </c>
    </row>
    <row r="69" spans="1:14" s="1" customFormat="1" ht="48" customHeight="1" thickBot="1" x14ac:dyDescent="0.35">
      <c r="A69" s="100" t="s">
        <v>132</v>
      </c>
      <c r="B69" s="101"/>
      <c r="C69" s="101"/>
      <c r="D69" s="101"/>
      <c r="E69" s="101"/>
      <c r="F69" s="101"/>
      <c r="G69" s="101"/>
      <c r="H69" s="101"/>
      <c r="I69" s="101"/>
      <c r="J69" s="101"/>
      <c r="K69" s="102"/>
      <c r="M69" s="63"/>
      <c r="N69" s="54"/>
    </row>
    <row r="70" spans="1:14" s="1" customFormat="1" ht="48.6" thickBot="1" x14ac:dyDescent="0.25">
      <c r="A70" s="78" t="s">
        <v>204</v>
      </c>
      <c r="B70" s="79" t="s">
        <v>190</v>
      </c>
      <c r="C70" s="25" t="s">
        <v>133</v>
      </c>
      <c r="D70" s="9" t="s">
        <v>130</v>
      </c>
      <c r="E70" s="18" t="s">
        <v>131</v>
      </c>
      <c r="F70" s="31">
        <v>317</v>
      </c>
      <c r="G70" s="32"/>
      <c r="H70" s="33">
        <f t="shared" ref="H70" si="15">ROUND(F70*G70,2)</f>
        <v>0</v>
      </c>
      <c r="I70" s="72" t="s">
        <v>47</v>
      </c>
      <c r="J70" s="39">
        <f t="shared" ref="J70" si="16">ROUND(H70*I70,2)</f>
        <v>0</v>
      </c>
      <c r="K70" s="40">
        <f t="shared" ref="K70" si="17">ROUND(H70+J70,2)</f>
        <v>0</v>
      </c>
      <c r="M70" s="66" t="str">
        <f t="shared" si="13"/>
        <v>podaj stawkę!</v>
      </c>
      <c r="N70" s="56">
        <f t="shared" si="14"/>
        <v>1</v>
      </c>
    </row>
    <row r="71" spans="1:14" s="1" customFormat="1" ht="41.25" customHeight="1" thickBot="1" x14ac:dyDescent="0.35">
      <c r="A71" s="103" t="s">
        <v>134</v>
      </c>
      <c r="B71" s="104"/>
      <c r="C71" s="104"/>
      <c r="D71" s="104"/>
      <c r="E71" s="104"/>
      <c r="F71" s="104"/>
      <c r="G71" s="104"/>
      <c r="H71" s="104"/>
      <c r="I71" s="104"/>
      <c r="J71" s="104"/>
      <c r="K71" s="105"/>
      <c r="M71" s="63"/>
      <c r="N71" s="54"/>
    </row>
    <row r="72" spans="1:14" s="1" customFormat="1" ht="48.6" thickBot="1" x14ac:dyDescent="0.25">
      <c r="A72" s="78" t="s">
        <v>205</v>
      </c>
      <c r="B72" s="79" t="s">
        <v>190</v>
      </c>
      <c r="C72" s="18" t="s">
        <v>135</v>
      </c>
      <c r="D72" s="9" t="s">
        <v>130</v>
      </c>
      <c r="E72" s="18" t="s">
        <v>131</v>
      </c>
      <c r="F72" s="31">
        <v>395</v>
      </c>
      <c r="G72" s="32"/>
      <c r="H72" s="33">
        <f t="shared" ref="H72" si="18">ROUND(F72*G72,2)</f>
        <v>0</v>
      </c>
      <c r="I72" s="72" t="s">
        <v>47</v>
      </c>
      <c r="J72" s="39">
        <f t="shared" ref="J72" si="19">ROUND(H72*I72,2)</f>
        <v>0</v>
      </c>
      <c r="K72" s="40">
        <f t="shared" ref="K72" si="20">ROUND(H72+J72,2)</f>
        <v>0</v>
      </c>
      <c r="M72" s="66" t="str">
        <f t="shared" si="13"/>
        <v>podaj stawkę!</v>
      </c>
      <c r="N72" s="56">
        <f t="shared" si="14"/>
        <v>1</v>
      </c>
    </row>
    <row r="73" spans="1:14" s="1" customFormat="1" ht="35.25" customHeight="1" thickBot="1" x14ac:dyDescent="0.35">
      <c r="A73" s="100" t="s">
        <v>136</v>
      </c>
      <c r="B73" s="101"/>
      <c r="C73" s="101"/>
      <c r="D73" s="101"/>
      <c r="E73" s="101"/>
      <c r="F73" s="101"/>
      <c r="G73" s="101"/>
      <c r="H73" s="101"/>
      <c r="I73" s="101"/>
      <c r="J73" s="101"/>
      <c r="K73" s="102"/>
      <c r="M73" s="63"/>
      <c r="N73" s="54"/>
    </row>
    <row r="74" spans="1:14" s="1" customFormat="1" ht="48.6" thickBot="1" x14ac:dyDescent="0.25">
      <c r="A74" s="78" t="s">
        <v>206</v>
      </c>
      <c r="B74" s="79" t="s">
        <v>190</v>
      </c>
      <c r="C74" s="18" t="s">
        <v>135</v>
      </c>
      <c r="D74" s="9" t="s">
        <v>130</v>
      </c>
      <c r="E74" s="18" t="s">
        <v>131</v>
      </c>
      <c r="F74" s="31">
        <v>145</v>
      </c>
      <c r="G74" s="32"/>
      <c r="H74" s="33">
        <f t="shared" ref="H74" si="21">ROUND(F74*G74,2)</f>
        <v>0</v>
      </c>
      <c r="I74" s="72" t="s">
        <v>47</v>
      </c>
      <c r="J74" s="39">
        <f t="shared" ref="J74" si="22">ROUND(H74*I74,2)</f>
        <v>0</v>
      </c>
      <c r="K74" s="40">
        <f t="shared" ref="K74" si="23">ROUND(H74+J74,2)</f>
        <v>0</v>
      </c>
      <c r="M74" s="66" t="str">
        <f t="shared" si="13"/>
        <v>podaj stawkę!</v>
      </c>
      <c r="N74" s="56">
        <f t="shared" si="14"/>
        <v>1</v>
      </c>
    </row>
    <row r="75" spans="1:14" s="1" customFormat="1" ht="45" customHeight="1" thickBot="1" x14ac:dyDescent="0.35">
      <c r="A75" s="100" t="s">
        <v>137</v>
      </c>
      <c r="B75" s="101"/>
      <c r="C75" s="101"/>
      <c r="D75" s="101"/>
      <c r="E75" s="101"/>
      <c r="F75" s="101"/>
      <c r="G75" s="101"/>
      <c r="H75" s="101"/>
      <c r="I75" s="101"/>
      <c r="J75" s="101"/>
      <c r="K75" s="102"/>
      <c r="M75" s="63"/>
      <c r="N75" s="54"/>
    </row>
    <row r="76" spans="1:14" s="1" customFormat="1" ht="48.6" thickBot="1" x14ac:dyDescent="0.25">
      <c r="A76" s="78" t="s">
        <v>207</v>
      </c>
      <c r="B76" s="79" t="s">
        <v>190</v>
      </c>
      <c r="C76" s="18" t="s">
        <v>133</v>
      </c>
      <c r="D76" s="9" t="s">
        <v>130</v>
      </c>
      <c r="E76" s="18" t="s">
        <v>131</v>
      </c>
      <c r="F76" s="31">
        <v>2390</v>
      </c>
      <c r="G76" s="32"/>
      <c r="H76" s="33">
        <f t="shared" ref="H76" si="24">ROUND(F76*G76,2)</f>
        <v>0</v>
      </c>
      <c r="I76" s="72" t="s">
        <v>47</v>
      </c>
      <c r="J76" s="39">
        <f t="shared" ref="J76" si="25">ROUND(H76*I76,2)</f>
        <v>0</v>
      </c>
      <c r="K76" s="40">
        <f t="shared" ref="K76" si="26">ROUND(H76+J76,2)</f>
        <v>0</v>
      </c>
      <c r="M76" s="66" t="str">
        <f t="shared" si="13"/>
        <v>podaj stawkę!</v>
      </c>
      <c r="N76" s="56">
        <f t="shared" si="14"/>
        <v>1</v>
      </c>
    </row>
    <row r="77" spans="1:14" s="1" customFormat="1" ht="27" customHeight="1" thickBot="1" x14ac:dyDescent="0.35">
      <c r="A77" s="100" t="s">
        <v>138</v>
      </c>
      <c r="B77" s="101"/>
      <c r="C77" s="101"/>
      <c r="D77" s="101"/>
      <c r="E77" s="101"/>
      <c r="F77" s="101"/>
      <c r="G77" s="101"/>
      <c r="H77" s="101"/>
      <c r="I77" s="101"/>
      <c r="J77" s="101"/>
      <c r="K77" s="102"/>
      <c r="M77" s="63"/>
      <c r="N77" s="54"/>
    </row>
    <row r="78" spans="1:14" s="1" customFormat="1" ht="24.6" thickBot="1" x14ac:dyDescent="0.25">
      <c r="A78" s="80">
        <v>41</v>
      </c>
      <c r="B78" s="70" t="s">
        <v>191</v>
      </c>
      <c r="C78" s="18" t="s">
        <v>139</v>
      </c>
      <c r="D78" s="9" t="s">
        <v>138</v>
      </c>
      <c r="E78" s="18" t="s">
        <v>131</v>
      </c>
      <c r="F78" s="31">
        <v>3321</v>
      </c>
      <c r="G78" s="32"/>
      <c r="H78" s="33">
        <f t="shared" ref="H78" si="27">ROUND(F78*G78,2)</f>
        <v>0</v>
      </c>
      <c r="I78" s="72" t="s">
        <v>47</v>
      </c>
      <c r="J78" s="39">
        <f t="shared" ref="J78" si="28">ROUND(H78*I78,2)</f>
        <v>0</v>
      </c>
      <c r="K78" s="40">
        <f t="shared" ref="K78" si="29">ROUND(H78+J78,2)</f>
        <v>0</v>
      </c>
      <c r="M78" s="66" t="str">
        <f t="shared" si="13"/>
        <v>podaj stawkę!</v>
      </c>
      <c r="N78" s="56">
        <f t="shared" si="14"/>
        <v>1</v>
      </c>
    </row>
    <row r="79" spans="1:14" s="1" customFormat="1" ht="31.5" customHeight="1" thickBot="1" x14ac:dyDescent="0.35">
      <c r="A79" s="103" t="s">
        <v>140</v>
      </c>
      <c r="B79" s="104"/>
      <c r="C79" s="104"/>
      <c r="D79" s="104"/>
      <c r="E79" s="104"/>
      <c r="F79" s="104"/>
      <c r="G79" s="104"/>
      <c r="H79" s="104"/>
      <c r="I79" s="104"/>
      <c r="J79" s="104"/>
      <c r="K79" s="105"/>
      <c r="M79" s="63"/>
      <c r="N79" s="54"/>
    </row>
    <row r="80" spans="1:14" s="1" customFormat="1" ht="24.6" thickBot="1" x14ac:dyDescent="0.25">
      <c r="A80" s="148">
        <v>42</v>
      </c>
      <c r="B80" s="70" t="s">
        <v>192</v>
      </c>
      <c r="C80" s="22" t="s">
        <v>141</v>
      </c>
      <c r="D80" s="23" t="s">
        <v>142</v>
      </c>
      <c r="E80" s="22" t="s">
        <v>131</v>
      </c>
      <c r="F80" s="41">
        <v>25</v>
      </c>
      <c r="G80" s="32"/>
      <c r="H80" s="33">
        <f t="shared" ref="H80" si="30">ROUND(F80*G80,2)</f>
        <v>0</v>
      </c>
      <c r="I80" s="73">
        <v>0.08</v>
      </c>
      <c r="J80" s="39">
        <f t="shared" ref="J80" si="31">ROUND(H80*I80,2)</f>
        <v>0</v>
      </c>
      <c r="K80" s="40">
        <f t="shared" ref="K80" si="32">ROUND(H80+J80,2)</f>
        <v>0</v>
      </c>
      <c r="M80" s="66" t="str">
        <f t="shared" si="13"/>
        <v>podaj stawkę!</v>
      </c>
      <c r="N80" s="56">
        <f t="shared" si="14"/>
        <v>1</v>
      </c>
    </row>
    <row r="81" spans="1:14" s="1" customFormat="1" ht="27.75" customHeight="1" thickBot="1" x14ac:dyDescent="0.35">
      <c r="A81" s="100" t="s">
        <v>143</v>
      </c>
      <c r="B81" s="101"/>
      <c r="C81" s="101"/>
      <c r="D81" s="101"/>
      <c r="E81" s="101"/>
      <c r="F81" s="101"/>
      <c r="G81" s="101"/>
      <c r="H81" s="101"/>
      <c r="I81" s="101"/>
      <c r="J81" s="101"/>
      <c r="K81" s="102"/>
      <c r="M81" s="63"/>
      <c r="N81" s="54"/>
    </row>
    <row r="82" spans="1:14" s="1" customFormat="1" ht="24" x14ac:dyDescent="0.2">
      <c r="A82" s="80">
        <v>43</v>
      </c>
      <c r="B82" s="70" t="s">
        <v>193</v>
      </c>
      <c r="C82" s="25" t="s">
        <v>144</v>
      </c>
      <c r="D82" s="9" t="s">
        <v>145</v>
      </c>
      <c r="E82" s="18" t="s">
        <v>146</v>
      </c>
      <c r="F82" s="45">
        <v>4</v>
      </c>
      <c r="G82" s="46"/>
      <c r="H82" s="69">
        <f t="shared" ref="H82:H84" si="33">ROUND(F82*G82,2)</f>
        <v>0</v>
      </c>
      <c r="I82" s="74" t="s">
        <v>47</v>
      </c>
      <c r="J82" s="47">
        <f t="shared" ref="J82:J84" si="34">ROUND(H82*I82,2)</f>
        <v>0</v>
      </c>
      <c r="K82" s="48">
        <f t="shared" ref="K82:K84" si="35">ROUND(H82+J82,2)</f>
        <v>0</v>
      </c>
      <c r="M82" s="66" t="str">
        <f t="shared" si="13"/>
        <v>podaj stawkę!</v>
      </c>
      <c r="N82" s="56">
        <f t="shared" si="14"/>
        <v>1</v>
      </c>
    </row>
    <row r="83" spans="1:14" s="1" customFormat="1" ht="24" x14ac:dyDescent="0.2">
      <c r="A83" s="81">
        <v>44</v>
      </c>
      <c r="B83" s="70" t="s">
        <v>194</v>
      </c>
      <c r="C83" s="19" t="s">
        <v>147</v>
      </c>
      <c r="D83" s="10" t="s">
        <v>148</v>
      </c>
      <c r="E83" s="15" t="s">
        <v>17</v>
      </c>
      <c r="F83" s="49">
        <v>17.010000000000002</v>
      </c>
      <c r="G83" s="32"/>
      <c r="H83" s="33">
        <f t="shared" si="33"/>
        <v>0</v>
      </c>
      <c r="I83" s="73">
        <v>0.08</v>
      </c>
      <c r="J83" s="39">
        <f t="shared" si="34"/>
        <v>0</v>
      </c>
      <c r="K83" s="40">
        <f t="shared" si="35"/>
        <v>0</v>
      </c>
      <c r="M83" s="66" t="str">
        <f t="shared" si="13"/>
        <v>podaj stawkę!</v>
      </c>
      <c r="N83" s="56">
        <f t="shared" si="14"/>
        <v>1</v>
      </c>
    </row>
    <row r="84" spans="1:14" s="1" customFormat="1" ht="21" customHeight="1" x14ac:dyDescent="0.2">
      <c r="A84" s="80">
        <v>45</v>
      </c>
      <c r="B84" s="70" t="s">
        <v>195</v>
      </c>
      <c r="C84" s="19" t="s">
        <v>149</v>
      </c>
      <c r="D84" s="10" t="s">
        <v>150</v>
      </c>
      <c r="E84" s="15" t="s">
        <v>91</v>
      </c>
      <c r="F84" s="49">
        <v>10</v>
      </c>
      <c r="G84" s="32"/>
      <c r="H84" s="33">
        <f t="shared" si="33"/>
        <v>0</v>
      </c>
      <c r="I84" s="73">
        <v>0.08</v>
      </c>
      <c r="J84" s="39">
        <f t="shared" si="34"/>
        <v>0</v>
      </c>
      <c r="K84" s="40">
        <f t="shared" si="35"/>
        <v>0</v>
      </c>
      <c r="M84" s="66" t="str">
        <f t="shared" si="13"/>
        <v>podaj stawkę!</v>
      </c>
      <c r="N84" s="56">
        <f t="shared" si="14"/>
        <v>1</v>
      </c>
    </row>
    <row r="85" spans="1:14" s="1" customFormat="1" ht="26.4" x14ac:dyDescent="0.2">
      <c r="A85" s="81">
        <v>46</v>
      </c>
      <c r="B85" s="71" t="s">
        <v>196</v>
      </c>
      <c r="C85" s="19" t="s">
        <v>151</v>
      </c>
      <c r="D85" s="10" t="s">
        <v>152</v>
      </c>
      <c r="E85" s="15" t="s">
        <v>18</v>
      </c>
      <c r="F85" s="49">
        <v>20</v>
      </c>
      <c r="G85" s="32"/>
      <c r="H85" s="33">
        <f t="shared" ref="H85" si="36">ROUND(F85*G85,2)</f>
        <v>0</v>
      </c>
      <c r="I85" s="73">
        <v>0.08</v>
      </c>
      <c r="J85" s="39">
        <f t="shared" ref="J85" si="37">ROUND(H85*I85,2)</f>
        <v>0</v>
      </c>
      <c r="K85" s="40">
        <f t="shared" ref="K85" si="38">ROUND(H85+J85,2)</f>
        <v>0</v>
      </c>
      <c r="M85" s="66" t="str">
        <f t="shared" ref="M85:M89" si="39">IF(AND(F85&gt;0,OR(ISBLANK(G85),G85=0)),"podaj stawkę!",IF(AND(ISBLANK(F85),G85&gt;0),"usuń stawkę","OK"))</f>
        <v>podaj stawkę!</v>
      </c>
      <c r="N85" s="56">
        <f t="shared" ref="N85:N89" si="40">IF(M85&lt;&gt;"OK",1,0)</f>
        <v>1</v>
      </c>
    </row>
    <row r="86" spans="1:14" s="1" customFormat="1" x14ac:dyDescent="0.2">
      <c r="A86" s="80">
        <v>47</v>
      </c>
      <c r="B86" s="42"/>
      <c r="C86" s="19" t="s">
        <v>153</v>
      </c>
      <c r="D86" s="10" t="s">
        <v>154</v>
      </c>
      <c r="E86" s="15" t="s">
        <v>60</v>
      </c>
      <c r="F86" s="49">
        <v>215</v>
      </c>
      <c r="G86" s="32"/>
      <c r="H86" s="33">
        <f t="shared" ref="H86:H89" si="41">ROUND(F86*G86,2)</f>
        <v>0</v>
      </c>
      <c r="I86" s="73">
        <v>0.08</v>
      </c>
      <c r="J86" s="39">
        <f t="shared" ref="J86:J89" si="42">ROUND(H86*I86,2)</f>
        <v>0</v>
      </c>
      <c r="K86" s="40">
        <f t="shared" ref="K86:K89" si="43">ROUND(H86+J86,2)</f>
        <v>0</v>
      </c>
      <c r="M86" s="66" t="str">
        <f t="shared" si="39"/>
        <v>podaj stawkę!</v>
      </c>
      <c r="N86" s="56">
        <f t="shared" si="40"/>
        <v>1</v>
      </c>
    </row>
    <row r="87" spans="1:14" s="1" customFormat="1" x14ac:dyDescent="0.2">
      <c r="A87" s="81">
        <v>48</v>
      </c>
      <c r="B87" s="42"/>
      <c r="C87" s="19" t="s">
        <v>155</v>
      </c>
      <c r="D87" s="10" t="s">
        <v>154</v>
      </c>
      <c r="E87" s="15" t="s">
        <v>60</v>
      </c>
      <c r="F87" s="49">
        <v>147</v>
      </c>
      <c r="G87" s="32"/>
      <c r="H87" s="33">
        <f t="shared" si="41"/>
        <v>0</v>
      </c>
      <c r="I87" s="73">
        <v>0.23</v>
      </c>
      <c r="J87" s="39">
        <f t="shared" si="42"/>
        <v>0</v>
      </c>
      <c r="K87" s="40">
        <f t="shared" si="43"/>
        <v>0</v>
      </c>
      <c r="M87" s="66" t="str">
        <f t="shared" si="39"/>
        <v>podaj stawkę!</v>
      </c>
      <c r="N87" s="56">
        <f t="shared" si="40"/>
        <v>1</v>
      </c>
    </row>
    <row r="88" spans="1:14" s="1" customFormat="1" x14ac:dyDescent="0.2">
      <c r="A88" s="80">
        <v>49</v>
      </c>
      <c r="B88" s="42"/>
      <c r="C88" s="19" t="s">
        <v>156</v>
      </c>
      <c r="D88" s="10" t="s">
        <v>157</v>
      </c>
      <c r="E88" s="15" t="s">
        <v>60</v>
      </c>
      <c r="F88" s="49">
        <v>110</v>
      </c>
      <c r="G88" s="32"/>
      <c r="H88" s="33">
        <f t="shared" si="41"/>
        <v>0</v>
      </c>
      <c r="I88" s="73">
        <v>0.08</v>
      </c>
      <c r="J88" s="39">
        <f t="shared" si="42"/>
        <v>0</v>
      </c>
      <c r="K88" s="40">
        <f t="shared" si="43"/>
        <v>0</v>
      </c>
      <c r="M88" s="66" t="str">
        <f t="shared" si="39"/>
        <v>podaj stawkę!</v>
      </c>
      <c r="N88" s="56">
        <f t="shared" si="40"/>
        <v>1</v>
      </c>
    </row>
    <row r="89" spans="1:14" s="1" customFormat="1" ht="18" thickBot="1" x14ac:dyDescent="0.25">
      <c r="A89" s="81">
        <v>50</v>
      </c>
      <c r="B89" s="44"/>
      <c r="C89" s="20" t="s">
        <v>158</v>
      </c>
      <c r="D89" s="12" t="s">
        <v>157</v>
      </c>
      <c r="E89" s="16" t="s">
        <v>60</v>
      </c>
      <c r="F89" s="50">
        <v>53</v>
      </c>
      <c r="G89" s="36"/>
      <c r="H89" s="37">
        <f t="shared" si="41"/>
        <v>0</v>
      </c>
      <c r="I89" s="75">
        <v>0.23</v>
      </c>
      <c r="J89" s="51">
        <f t="shared" si="42"/>
        <v>0</v>
      </c>
      <c r="K89" s="52">
        <f t="shared" si="43"/>
        <v>0</v>
      </c>
      <c r="M89" s="66" t="str">
        <f t="shared" si="39"/>
        <v>podaj stawkę!</v>
      </c>
      <c r="N89" s="56">
        <f t="shared" si="40"/>
        <v>1</v>
      </c>
    </row>
    <row r="90" spans="1:14" s="1" customFormat="1" x14ac:dyDescent="0.3">
      <c r="C90" s="17"/>
      <c r="M90" s="63"/>
      <c r="N90" s="61">
        <f>SUM(N17:N89)</f>
        <v>50</v>
      </c>
    </row>
    <row r="91" spans="1:14" s="1" customFormat="1" x14ac:dyDescent="0.3">
      <c r="C91" s="17"/>
      <c r="M91" s="63"/>
      <c r="N91" s="54"/>
    </row>
    <row r="92" spans="1:14" s="1" customFormat="1" ht="33.75" customHeight="1" x14ac:dyDescent="0.3">
      <c r="A92" s="145" t="s">
        <v>159</v>
      </c>
      <c r="B92" s="145"/>
      <c r="C92" s="145"/>
      <c r="D92" s="53">
        <f>SUM(H17:H66,H68:H68,H70:H70,H72:H72,H74:H74,H76:H76,H78:H78,H80:H80,H82:H89)</f>
        <v>0</v>
      </c>
      <c r="E92" s="7"/>
      <c r="F92" s="7"/>
      <c r="G92" s="7"/>
      <c r="H92" s="82"/>
      <c r="I92" s="83"/>
      <c r="J92" s="83"/>
      <c r="K92" s="84"/>
      <c r="M92" s="67"/>
      <c r="N92" s="38"/>
    </row>
    <row r="93" spans="1:14" s="1" customFormat="1" ht="36.75" customHeight="1" x14ac:dyDescent="0.3">
      <c r="A93" s="145" t="s">
        <v>160</v>
      </c>
      <c r="B93" s="145"/>
      <c r="C93" s="145"/>
      <c r="D93" s="53">
        <f>SUM(K17:K66,K68:K68,K70:K70,K72:K72,K74:K74,K76:K76,K78:K78,K80:K80,K82:K89)</f>
        <v>0</v>
      </c>
      <c r="E93" s="7"/>
      <c r="F93" s="7"/>
      <c r="G93" s="7"/>
      <c r="H93" s="85"/>
      <c r="I93" s="86"/>
      <c r="J93" s="86"/>
      <c r="K93" s="87"/>
      <c r="L93" s="8"/>
      <c r="M93" s="67"/>
      <c r="N93" s="38"/>
    </row>
    <row r="94" spans="1:14" s="1" customFormat="1" x14ac:dyDescent="0.3">
      <c r="C94" s="17"/>
      <c r="E94" s="30"/>
      <c r="F94" s="30"/>
      <c r="G94" s="30"/>
      <c r="H94" s="85"/>
      <c r="I94" s="86"/>
      <c r="J94" s="86"/>
      <c r="K94" s="87"/>
      <c r="L94" s="8"/>
      <c r="M94" s="63"/>
      <c r="N94" s="54"/>
    </row>
    <row r="95" spans="1:14" s="1" customFormat="1" x14ac:dyDescent="0.3">
      <c r="C95" s="17"/>
      <c r="E95" s="30"/>
      <c r="F95" s="30"/>
      <c r="G95" s="30"/>
      <c r="H95" s="88"/>
      <c r="I95" s="89"/>
      <c r="J95" s="89"/>
      <c r="K95" s="90"/>
      <c r="M95" s="63"/>
      <c r="N95" s="54"/>
    </row>
    <row r="97" spans="4:4" ht="27.6" x14ac:dyDescent="0.45">
      <c r="D97" s="62" t="str">
        <f>IF(N90&gt;0,"Nie wypełniono wszystkich stawek lub wprowadzono niepotrzebne stawki!!!!!!","")</f>
        <v>Nie wypełniono wszystkich stawek lub wprowadzono niepotrzebne stawki!!!!!!</v>
      </c>
    </row>
  </sheetData>
  <sheetProtection algorithmName="SHA-512" hashValue="mN33brqIxhErILDGrp+QI3uGvK+2bsE0x5IU5ORh0Zfu4T2WqNAPPEJL0LkBcupXudW6Akk7DhfUI4xjH+Q9Yw==" saltValue="o/wtZrSqweSQ7zvdT/DKtg==" spinCount="100000" sheet="1" selectLockedCells="1"/>
  <mergeCells count="129">
    <mergeCell ref="A81:K81"/>
    <mergeCell ref="A73:K73"/>
    <mergeCell ref="A75:K75"/>
    <mergeCell ref="N44:N45"/>
    <mergeCell ref="N46:N47"/>
    <mergeCell ref="N56:N57"/>
    <mergeCell ref="A93:C93"/>
    <mergeCell ref="N17:N18"/>
    <mergeCell ref="N22:N26"/>
    <mergeCell ref="N29:N30"/>
    <mergeCell ref="N31:N33"/>
    <mergeCell ref="N35:N36"/>
    <mergeCell ref="N40:N42"/>
    <mergeCell ref="A92:C92"/>
    <mergeCell ref="A77:K77"/>
    <mergeCell ref="M56:M57"/>
    <mergeCell ref="A67:K67"/>
    <mergeCell ref="A56:A57"/>
    <mergeCell ref="B56:B57"/>
    <mergeCell ref="E56:E57"/>
    <mergeCell ref="F56:F57"/>
    <mergeCell ref="G56:G57"/>
    <mergeCell ref="H56:H57"/>
    <mergeCell ref="I56:I57"/>
    <mergeCell ref="J56:J57"/>
    <mergeCell ref="K56:K57"/>
    <mergeCell ref="M44:M45"/>
    <mergeCell ref="A46:A47"/>
    <mergeCell ref="B46:B47"/>
    <mergeCell ref="E46:E47"/>
    <mergeCell ref="F46:F47"/>
    <mergeCell ref="G46:G47"/>
    <mergeCell ref="H46:H47"/>
    <mergeCell ref="I46:I47"/>
    <mergeCell ref="J46:J47"/>
    <mergeCell ref="K46:K47"/>
    <mergeCell ref="M46:M47"/>
    <mergeCell ref="A44:A45"/>
    <mergeCell ref="B44:B45"/>
    <mergeCell ref="E44:E45"/>
    <mergeCell ref="F44:F45"/>
    <mergeCell ref="G44:G45"/>
    <mergeCell ref="H44:H45"/>
    <mergeCell ref="I44:I45"/>
    <mergeCell ref="J44:J45"/>
    <mergeCell ref="K44:K45"/>
    <mergeCell ref="A40:A42"/>
    <mergeCell ref="B40:B42"/>
    <mergeCell ref="E40:E42"/>
    <mergeCell ref="F40:F42"/>
    <mergeCell ref="G40:G42"/>
    <mergeCell ref="H40:H42"/>
    <mergeCell ref="I40:I42"/>
    <mergeCell ref="J40:J42"/>
    <mergeCell ref="K40:K42"/>
    <mergeCell ref="E38:E39"/>
    <mergeCell ref="F38:F39"/>
    <mergeCell ref="G38:G39"/>
    <mergeCell ref="H38:H39"/>
    <mergeCell ref="I38:I39"/>
    <mergeCell ref="J38:J39"/>
    <mergeCell ref="K38:K39"/>
    <mergeCell ref="M38:M39"/>
    <mergeCell ref="M40:M42"/>
    <mergeCell ref="M29:M30"/>
    <mergeCell ref="M31:M33"/>
    <mergeCell ref="A35:A36"/>
    <mergeCell ref="B35:B36"/>
    <mergeCell ref="E35:E36"/>
    <mergeCell ref="F35:F36"/>
    <mergeCell ref="G35:G36"/>
    <mergeCell ref="H35:H36"/>
    <mergeCell ref="I35:I36"/>
    <mergeCell ref="J35:J36"/>
    <mergeCell ref="K35:K36"/>
    <mergeCell ref="M35:M36"/>
    <mergeCell ref="A31:A33"/>
    <mergeCell ref="B31:B33"/>
    <mergeCell ref="E31:E33"/>
    <mergeCell ref="F31:F33"/>
    <mergeCell ref="G31:G33"/>
    <mergeCell ref="H31:H33"/>
    <mergeCell ref="I31:I33"/>
    <mergeCell ref="J31:J33"/>
    <mergeCell ref="K31:K33"/>
    <mergeCell ref="M17:M18"/>
    <mergeCell ref="A22:A26"/>
    <mergeCell ref="B22:B26"/>
    <mergeCell ref="E22:E26"/>
    <mergeCell ref="F22:F26"/>
    <mergeCell ref="G22:G26"/>
    <mergeCell ref="H22:H26"/>
    <mergeCell ref="I22:I26"/>
    <mergeCell ref="J22:J26"/>
    <mergeCell ref="K22:K26"/>
    <mergeCell ref="M22:M26"/>
    <mergeCell ref="A17:A18"/>
    <mergeCell ref="B17:B18"/>
    <mergeCell ref="E17:E18"/>
    <mergeCell ref="F17:F18"/>
    <mergeCell ref="G17:G18"/>
    <mergeCell ref="H17:H18"/>
    <mergeCell ref="I17:I18"/>
    <mergeCell ref="J17:J18"/>
    <mergeCell ref="K17:K18"/>
    <mergeCell ref="H92:K95"/>
    <mergeCell ref="A3:J3"/>
    <mergeCell ref="A4:E4"/>
    <mergeCell ref="A8:K8"/>
    <mergeCell ref="A10:D10"/>
    <mergeCell ref="A11:D11"/>
    <mergeCell ref="A12:D12"/>
    <mergeCell ref="A13:D13"/>
    <mergeCell ref="A14:K14"/>
    <mergeCell ref="C16:D16"/>
    <mergeCell ref="A69:K69"/>
    <mergeCell ref="A71:K71"/>
    <mergeCell ref="A79:K79"/>
    <mergeCell ref="A29:A30"/>
    <mergeCell ref="B29:B30"/>
    <mergeCell ref="E29:E30"/>
    <mergeCell ref="F29:F30"/>
    <mergeCell ref="G29:G30"/>
    <mergeCell ref="H29:H30"/>
    <mergeCell ref="I29:I30"/>
    <mergeCell ref="J29:J30"/>
    <mergeCell ref="K29:K30"/>
    <mergeCell ref="A38:A39"/>
    <mergeCell ref="B38:B39"/>
  </mergeCells>
  <conditionalFormatting sqref="H17:H66 J17:K66 H80 J80:K80 H83:H89 J83:K89">
    <cfRule type="cellIs" dxfId="38" priority="84" operator="greaterThan">
      <formula>0</formula>
    </cfRule>
  </conditionalFormatting>
  <conditionalFormatting sqref="M17:M18 M80 M82:M89">
    <cfRule type="cellIs" dxfId="37" priority="82" operator="notEqual">
      <formula>"OK"</formula>
    </cfRule>
    <cfRule type="cellIs" dxfId="36" priority="83" operator="equal">
      <formula>"OK"</formula>
    </cfRule>
  </conditionalFormatting>
  <conditionalFormatting sqref="M46 M40 M19:M22 M27:M29 M31 M34:M35 M37:M38 M43:M44 M48:M56 M58:M66">
    <cfRule type="cellIs" dxfId="35" priority="78" operator="notEqual">
      <formula>"OK"</formula>
    </cfRule>
    <cfRule type="cellIs" dxfId="34" priority="79" operator="equal">
      <formula>"OK"</formula>
    </cfRule>
  </conditionalFormatting>
  <conditionalFormatting sqref="M68">
    <cfRule type="cellIs" dxfId="33" priority="76" operator="notEqual">
      <formula>"OK"</formula>
    </cfRule>
    <cfRule type="cellIs" dxfId="32" priority="77" operator="equal">
      <formula>"OK"</formula>
    </cfRule>
  </conditionalFormatting>
  <conditionalFormatting sqref="M70">
    <cfRule type="cellIs" dxfId="31" priority="74" operator="notEqual">
      <formula>"OK"</formula>
    </cfRule>
    <cfRule type="cellIs" dxfId="30" priority="75" operator="equal">
      <formula>"OK"</formula>
    </cfRule>
  </conditionalFormatting>
  <conditionalFormatting sqref="M72">
    <cfRule type="cellIs" dxfId="29" priority="72" operator="notEqual">
      <formula>"OK"</formula>
    </cfRule>
    <cfRule type="cellIs" dxfId="28" priority="73" operator="equal">
      <formula>"OK"</formula>
    </cfRule>
  </conditionalFormatting>
  <conditionalFormatting sqref="M74">
    <cfRule type="cellIs" dxfId="27" priority="70" operator="notEqual">
      <formula>"OK"</formula>
    </cfRule>
    <cfRule type="cellIs" dxfId="26" priority="71" operator="equal">
      <formula>"OK"</formula>
    </cfRule>
  </conditionalFormatting>
  <conditionalFormatting sqref="M76">
    <cfRule type="cellIs" dxfId="25" priority="68" operator="notEqual">
      <formula>"OK"</formula>
    </cfRule>
    <cfRule type="cellIs" dxfId="24" priority="69" operator="equal">
      <formula>"OK"</formula>
    </cfRule>
  </conditionalFormatting>
  <conditionalFormatting sqref="M78">
    <cfRule type="cellIs" dxfId="23" priority="66" operator="notEqual">
      <formula>"OK"</formula>
    </cfRule>
    <cfRule type="cellIs" dxfId="22" priority="67" operator="equal">
      <formula>"OK"</formula>
    </cfRule>
  </conditionalFormatting>
  <conditionalFormatting sqref="J68:K68">
    <cfRule type="cellIs" dxfId="21" priority="60" operator="greaterThan">
      <formula>0</formula>
    </cfRule>
  </conditionalFormatting>
  <conditionalFormatting sqref="H68">
    <cfRule type="cellIs" dxfId="20" priority="59" operator="greaterThan">
      <formula>0</formula>
    </cfRule>
  </conditionalFormatting>
  <conditionalFormatting sqref="H68 H17:H66 H80 H83:H89">
    <cfRule type="cellIs" dxfId="19" priority="58" operator="greaterThan">
      <formula>0</formula>
    </cfRule>
  </conditionalFormatting>
  <conditionalFormatting sqref="J70:K70">
    <cfRule type="cellIs" dxfId="18" priority="56" operator="greaterThan">
      <formula>0</formula>
    </cfRule>
  </conditionalFormatting>
  <conditionalFormatting sqref="H70">
    <cfRule type="cellIs" dxfId="17" priority="55" operator="greaterThan">
      <formula>0</formula>
    </cfRule>
  </conditionalFormatting>
  <conditionalFormatting sqref="H70">
    <cfRule type="cellIs" dxfId="16" priority="54" operator="greaterThan">
      <formula>0</formula>
    </cfRule>
  </conditionalFormatting>
  <conditionalFormatting sqref="J72:K72">
    <cfRule type="cellIs" dxfId="15" priority="52" operator="greaterThan">
      <formula>0</formula>
    </cfRule>
  </conditionalFormatting>
  <conditionalFormatting sqref="H72">
    <cfRule type="cellIs" dxfId="14" priority="51" operator="greaterThan">
      <formula>0</formula>
    </cfRule>
  </conditionalFormatting>
  <conditionalFormatting sqref="H72">
    <cfRule type="cellIs" dxfId="13" priority="50" operator="greaterThan">
      <formula>0</formula>
    </cfRule>
  </conditionalFormatting>
  <conditionalFormatting sqref="J74:K74">
    <cfRule type="cellIs" dxfId="12" priority="48" operator="greaterThan">
      <formula>0</formula>
    </cfRule>
  </conditionalFormatting>
  <conditionalFormatting sqref="H74">
    <cfRule type="cellIs" dxfId="11" priority="47" operator="greaterThan">
      <formula>0</formula>
    </cfRule>
  </conditionalFormatting>
  <conditionalFormatting sqref="H74">
    <cfRule type="cellIs" dxfId="10" priority="46" operator="greaterThan">
      <formula>0</formula>
    </cfRule>
  </conditionalFormatting>
  <conditionalFormatting sqref="J76:K76">
    <cfRule type="cellIs" dxfId="9" priority="44" operator="greaterThan">
      <formula>0</formula>
    </cfRule>
  </conditionalFormatting>
  <conditionalFormatting sqref="H76">
    <cfRule type="cellIs" dxfId="8" priority="43" operator="greaterThan">
      <formula>0</formula>
    </cfRule>
  </conditionalFormatting>
  <conditionalFormatting sqref="H76">
    <cfRule type="cellIs" dxfId="7" priority="42" operator="greaterThan">
      <formula>0</formula>
    </cfRule>
  </conditionalFormatting>
  <conditionalFormatting sqref="J78:K78">
    <cfRule type="cellIs" dxfId="6" priority="40" operator="greaterThan">
      <formula>0</formula>
    </cfRule>
  </conditionalFormatting>
  <conditionalFormatting sqref="H78">
    <cfRule type="cellIs" dxfId="5" priority="39" operator="greaterThan">
      <formula>0</formula>
    </cfRule>
  </conditionalFormatting>
  <conditionalFormatting sqref="H78">
    <cfRule type="cellIs" dxfId="4" priority="38" operator="greaterThan">
      <formula>0</formula>
    </cfRule>
  </conditionalFormatting>
  <conditionalFormatting sqref="J82:K82">
    <cfRule type="cellIs" dxfId="3" priority="33" operator="greaterThan">
      <formula>0</formula>
    </cfRule>
  </conditionalFormatting>
  <conditionalFormatting sqref="H82">
    <cfRule type="cellIs" dxfId="2" priority="32" operator="greaterThan">
      <formula>0</formula>
    </cfRule>
  </conditionalFormatting>
  <conditionalFormatting sqref="H82">
    <cfRule type="cellIs" dxfId="1" priority="31" operator="greaterThan">
      <formula>0</formula>
    </cfRule>
  </conditionalFormatting>
  <conditionalFormatting sqref="N17 N40 N46 N19:N22 N27:N29 N31 N34:N35 N37:N38 N43:N44 N48:N56 N58:N89">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68 G70 G72 G74 G76 G78 G17:G66 G82:G89">
      <formula1>0</formula1>
      <formula2>100000000000</formula2>
    </dataValidation>
    <dataValidation type="list" showInputMessage="1" showErrorMessage="1" error="Podaj właściwą stawkęVAT (8 lub 23%)" sqref="I68 I70 I72 I74 I76 I78 I17:I66 I80 I82:I89">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2020-10-22T06:53:45Z</dcterms:modified>
</cp:coreProperties>
</file>